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defaultThemeVersion="124226"/>
  <mc:AlternateContent xmlns:mc="http://schemas.openxmlformats.org/markup-compatibility/2006">
    <mc:Choice Requires="x15">
      <x15ac:absPath xmlns:x15ac="http://schemas.microsoft.com/office/spreadsheetml/2010/11/ac" url="C:\Users\Juan acuña\Desktop\Compartida\ESTADOS FINANCIEROS 2024\2DO TRIMESTRE\"/>
    </mc:Choice>
  </mc:AlternateContent>
  <xr:revisionPtr revIDLastSave="0" documentId="8_{E59D49C6-3CC9-46DF-BAD7-48CEFB8EEF0C}" xr6:coauthVersionLast="36" xr6:coauthVersionMax="36" xr10:uidLastSave="{00000000-0000-0000-0000-000000000000}"/>
  <bookViews>
    <workbookView xWindow="0" yWindow="0" windowWidth="20490" windowHeight="7650" xr2:uid="{00000000-000D-0000-FFFF-FFFF00000000}"/>
  </bookViews>
  <sheets>
    <sheet name="PRE_CONAC_036_GASTO_POR_CATEGOR" sheetId="72" r:id="rId1"/>
    <sheet name="PRE_CONAC_037_ESTADO_SOBRE_EJER" sheetId="73" r:id="rId2"/>
    <sheet name="Coeficiente de Gini" sheetId="70" r:id="rId3"/>
    <sheet name="Esperanza de Vida" sheetId="6" r:id="rId4"/>
    <sheet name="Rezago Educativo " sheetId="71" r:id="rId5"/>
    <sheet name="Cobertura Educación Básica" sheetId="69" r:id="rId6"/>
    <sheet name="Cobertura Media Superior" sheetId="66" r:id="rId7"/>
    <sheet name="Cobertura Superior" sheetId="67" r:id="rId8"/>
    <sheet name="Población Económicamente Ac" sheetId="61" r:id="rId9"/>
    <sheet name="Índice de Competitividad" sheetId="68" r:id="rId10"/>
    <sheet name="Derrama Económica" sheetId="62" r:id="rId11"/>
    <sheet name="Superficie Forestal" sheetId="64" r:id="rId12"/>
    <sheet name="Agua Potable" sheetId="63" r:id="rId13"/>
    <sheet name="Liquidez " sheetId="45" r:id="rId14"/>
    <sheet name="Endeudamiento" sheetId="46" r:id="rId15"/>
    <sheet name="Percepción de Seguridad" sheetId="29" r:id="rId16"/>
    <sheet name="Cifra Negra" sheetId="28" r:id="rId17"/>
  </sheets>
  <externalReferences>
    <externalReference r:id="rId18"/>
  </externalReferences>
  <definedNames>
    <definedName name="activo_circulante">'[1]Fuente de información'!$B$47</definedName>
    <definedName name="_xlnm.Print_Area" localSheetId="12">'Agua Potable'!$A$1:$H$49</definedName>
    <definedName name="_xlnm.Print_Area" localSheetId="16">'Cifra Negra'!$A$1:$H$61</definedName>
    <definedName name="_xlnm.Print_Area" localSheetId="5">'Cobertura Educación Básica'!$A$1:$H$49</definedName>
    <definedName name="_xlnm.Print_Area" localSheetId="6">'Cobertura Media Superior'!$A$1:$H$48</definedName>
    <definedName name="_xlnm.Print_Area" localSheetId="7">'Cobertura Superior'!$A$1:$H$47</definedName>
    <definedName name="_xlnm.Print_Area" localSheetId="2">'Coeficiente de Gini'!$A$1:$H$46</definedName>
    <definedName name="_xlnm.Print_Area" localSheetId="10">'Derrama Económica'!$A$1:$H$50</definedName>
    <definedName name="_xlnm.Print_Area" localSheetId="14">Endeudamiento!$A$1:$H$47</definedName>
    <definedName name="_xlnm.Print_Area" localSheetId="3">'Esperanza de Vida'!$A$1:$H$48</definedName>
    <definedName name="_xlnm.Print_Area" localSheetId="9">'Índice de Competitividad'!$A$1:$H$49</definedName>
    <definedName name="_xlnm.Print_Area" localSheetId="13">'Liquidez '!$A$1:$H$48</definedName>
    <definedName name="_xlnm.Print_Area" localSheetId="15">'Percepción de Seguridad'!$A$1:$H$47</definedName>
    <definedName name="_xlnm.Print_Area" localSheetId="8">'Población Económicamente Ac'!$A$1:$H$49</definedName>
    <definedName name="_xlnm.Print_Area" localSheetId="0">PRE_CONAC_036_GASTO_POR_CATEGOR!$A$1:$P$72</definedName>
    <definedName name="_xlnm.Print_Area" localSheetId="1">PRE_CONAC_037_ESTADO_SOBRE_EJER!$A$1:$R$117</definedName>
    <definedName name="_xlnm.Print_Area" localSheetId="4">'Rezago Educativo '!$A$1:$H$46</definedName>
    <definedName name="_xlnm.Print_Area" localSheetId="11">'Superficie Forestal'!$A$1:$H$48</definedName>
    <definedName name="pasivo_circulante">'[1]Fuente de información'!$E$47</definedName>
    <definedName name="_xlnm.Print_Titles" localSheetId="0">PRE_CONAC_036_GASTO_POR_CATEGOR!$1:$3</definedName>
    <definedName name="_xlnm.Print_Titles" localSheetId="1">PRE_CONAC_037_ESTADO_SOBRE_EJER!$1:$8</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39" i="71" l="1"/>
  <c r="C39" i="29" l="1"/>
  <c r="C40" i="62" l="1"/>
  <c r="C40" i="28" l="1"/>
</calcChain>
</file>

<file path=xl/sharedStrings.xml><?xml version="1.0" encoding="utf-8"?>
<sst xmlns="http://schemas.openxmlformats.org/spreadsheetml/2006/main" count="738" uniqueCount="325">
  <si>
    <t>RESUMEN DEL INDICADOR</t>
  </si>
  <si>
    <t>POSITIVO</t>
  </si>
  <si>
    <t>ACEPTABLE</t>
  </si>
  <si>
    <t>NO ACEPTABLE</t>
  </si>
  <si>
    <t>RANGO DE VALOR</t>
  </si>
  <si>
    <t>INFORME DE RESULTADOS DEL INDICADOR</t>
  </si>
  <si>
    <t>NOMBRE DEL INDICADOR:</t>
  </si>
  <si>
    <t>FRECUENCIA DE MEDICIÓN:</t>
  </si>
  <si>
    <t>DEFINICIÓN DEL INDICADOR:</t>
  </si>
  <si>
    <t>UNIDAD DE MEDIDA DE LAS VARIABLES DE LA FÓRMULA:</t>
  </si>
  <si>
    <t>RESULTADO</t>
  </si>
  <si>
    <t>INTERPRETACIÓN DEL INDICADOR:</t>
  </si>
  <si>
    <t>UNIDAD DE MEDIDA DEL RESULTADO:</t>
  </si>
  <si>
    <t>Anual</t>
  </si>
  <si>
    <t>AÑO</t>
  </si>
  <si>
    <t xml:space="preserve">PERÍODO </t>
  </si>
  <si>
    <t>Índice de Competitividad del Estado a nivel Nacional</t>
  </si>
  <si>
    <t>Última publicación del Índice de Competitividad del Estado a nivel Nacional</t>
  </si>
  <si>
    <t>Índice</t>
  </si>
  <si>
    <t>Población</t>
  </si>
  <si>
    <t>Esperanza de vida</t>
  </si>
  <si>
    <t>Una esperanza de vida alta indica un mejor desarrollo económico y social en la población.</t>
  </si>
  <si>
    <t>Total de años vividos
Supervivientes de la edad</t>
  </si>
  <si>
    <t>Variable 1: Años
Variable 2: Persona</t>
  </si>
  <si>
    <t>Total de años vividos/Supervivientes de la edad</t>
  </si>
  <si>
    <t>Años</t>
  </si>
  <si>
    <t>0 -100</t>
  </si>
  <si>
    <t>Porcentaje de Cifra negra</t>
  </si>
  <si>
    <t>Este indicador se refiere a los delitos no denunciados o que, a pesar de haber sido denunciados, no dieron inicio a una averiguación previa.</t>
  </si>
  <si>
    <t>A menor valor del indicador más será el número de delitos denunciados y llevados al inicio de una averiguación previa ante el Ministerio Público.</t>
  </si>
  <si>
    <t>Número de delitos que no derivaron en averiguación previa
Número de delitos en el año</t>
  </si>
  <si>
    <t>Delito</t>
  </si>
  <si>
    <t>(Número de delitos que no derivaron en averiguación previa/ Número de delitos en el año)x100</t>
  </si>
  <si>
    <t>1-100</t>
  </si>
  <si>
    <t>Porcentaje de permanencia de la superficie forestal del Estado</t>
  </si>
  <si>
    <t>Hectáreas</t>
  </si>
  <si>
    <t>A mayor valor del indicador, más superficie forestal sostenible y mayor aprovechamiento de los recursos existentes en el Estado.</t>
  </si>
  <si>
    <t>0 - 100</t>
  </si>
  <si>
    <t>PERIODO</t>
  </si>
  <si>
    <t>Pesos</t>
  </si>
  <si>
    <t>Mayor al 90</t>
  </si>
  <si>
    <t>Menor a 80</t>
  </si>
  <si>
    <t>80-90</t>
  </si>
  <si>
    <t>Porcentaje  (%)</t>
  </si>
  <si>
    <t>COMENTARIOS</t>
  </si>
  <si>
    <t>Percepción de seguridad</t>
  </si>
  <si>
    <t>Proporciona información sobre el grado de percepción ciudadana en cuanto a las políticas y desempeño de autoridades en el combate a la delincuencia y
la seguridad pública.</t>
  </si>
  <si>
    <t>A mayor valor del indicador significa que la seguridad pública en la Entidad va en aumento.</t>
  </si>
  <si>
    <t>Población de 18 años y más que percibe como segura a la Entidad</t>
  </si>
  <si>
    <t>Población de 18 años y más encuestada</t>
  </si>
  <si>
    <t>(Población de 18 años y más que percibe como segura a la Entidad / Población de 18 años y más encuestada) x100</t>
  </si>
  <si>
    <t>Porcentaje (%)</t>
  </si>
  <si>
    <t>Indicadores de Resultados</t>
  </si>
  <si>
    <t>Menor a 90</t>
  </si>
  <si>
    <t xml:space="preserve"> 20- 24.5</t>
  </si>
  <si>
    <t>Menor a 20</t>
  </si>
  <si>
    <t>Mayor a 24.5</t>
  </si>
  <si>
    <t>Ente Público: Poder Ejecutivo</t>
  </si>
  <si>
    <t>Número de años que en promedio se espera viva una persona al momento de su nacimiento, suponiendo que la tendencia de la mortalidad no variará, ya que el cálculo de este indicador toma como base las tasas de mortalidad para un determinado año.</t>
  </si>
  <si>
    <t>Liquidez</t>
  </si>
  <si>
    <t>El indicador muestra la disponibilidad financiera del Ente Público para hacer frente a sus obligaciones contratadas a plazos menores de 12 meses en relación con los Ingresos totales.</t>
  </si>
  <si>
    <t>Activo circulante</t>
  </si>
  <si>
    <t>Pasivo circulante</t>
  </si>
  <si>
    <t>Activo circulante / Pasivo circulante</t>
  </si>
  <si>
    <t>Veces</t>
  </si>
  <si>
    <t>0.50 - 0.99</t>
  </si>
  <si>
    <t>0.10 - 0.49</t>
  </si>
  <si>
    <t>Endeudamiento</t>
  </si>
  <si>
    <t>Veces en las que las Deudas son cubiertas con los Activos Totales propios del Estado.</t>
  </si>
  <si>
    <t>Pasivos totales</t>
  </si>
  <si>
    <t>Activos totales</t>
  </si>
  <si>
    <t>Pasivos totales / Activos totales</t>
  </si>
  <si>
    <t>0 - 0.50</t>
  </si>
  <si>
    <t>0.51 - 1</t>
  </si>
  <si>
    <t>1.1 - 2</t>
  </si>
  <si>
    <t>0 - 2</t>
  </si>
  <si>
    <t>Un nivel bajo de este indicador significará un nivel menor de endeudamiento, reflejando buena salud financiera del Estado.</t>
  </si>
  <si>
    <t>90 -92</t>
  </si>
  <si>
    <t>Mayor a 92</t>
  </si>
  <si>
    <t>Personas</t>
  </si>
  <si>
    <t>A menor porcentaje del indicador, mayor número de población que cuenta con educación básica.</t>
  </si>
  <si>
    <t>Personas de 15 años y más en condición de rezago educativo en relación a la población de ese rango de edad</t>
  </si>
  <si>
    <t>A mayor porcentaje en el resultado del indicador, mayor cobertura educativa a la población demandante; es decir, cuando el indicador se acerque al 100 por ciento, se estará atendiendo a la población total en ese rango de edad  que demande el servicio educativo.</t>
  </si>
  <si>
    <t>Alumnos</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</si>
  <si>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</si>
  <si>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Total de población de 3 a 14 años de edad</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</si>
  <si>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</si>
  <si>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A mayor valor del indicador mayor es la participación económica de la población.</t>
  </si>
  <si>
    <t>Población Económicamente Activa (PEA)
Población en edad de trabajar (PET)</t>
  </si>
  <si>
    <t>(Población Económicamente Activa/Población en edad de trabajar)x100</t>
  </si>
  <si>
    <t>El indicador mide la Tasa de Variación de la Derrama Turistica del año actual en relación al año inmediato anterior, cabe señalar que la Derrrama es representada de manera Economica.</t>
  </si>
  <si>
    <t>A mayor Derrama Turistica en el año actual, mayor variación en la Tasa, a menor Derrama Turistica del año actual menor tasa de variación e incluso pudiera dar como resultado una variación negativa</t>
  </si>
  <si>
    <t>Derrama turística en el año T-1</t>
  </si>
  <si>
    <t>Reconocer el buen desempeño de las entidades en distintas dimensiones de competitividad.</t>
  </si>
  <si>
    <t>1-32</t>
  </si>
  <si>
    <t xml:space="preserve"> 1-12</t>
  </si>
  <si>
    <t xml:space="preserve"> 13-20</t>
  </si>
  <si>
    <t xml:space="preserve"> 21-32</t>
  </si>
  <si>
    <t xml:space="preserve">MISIÓN </t>
  </si>
  <si>
    <t>5 Un Estado Naturalmente Sostenible</t>
  </si>
  <si>
    <t>4 Desarrollo Económico con Visión al Futuro</t>
  </si>
  <si>
    <t>MISIÓN</t>
  </si>
  <si>
    <t>3 Inclusión, Bienestar y Justicia Social</t>
  </si>
  <si>
    <t>1 Gobierno Honesto y Transparente</t>
  </si>
  <si>
    <t>2 Paz y Seguridad Ciudadana</t>
  </si>
  <si>
    <t xml:space="preserve">80-100 </t>
  </si>
  <si>
    <t>AÑO 2022</t>
  </si>
  <si>
    <t>Mayor a 74.9</t>
  </si>
  <si>
    <t>Porcentaje de población estudiantil de Educación
Básica atendidos</t>
  </si>
  <si>
    <t>(Total de población estudiantil de Educación Básica /
Total de población de 3 a 14 años de edad) x100</t>
  </si>
  <si>
    <t>Total de población estudiantil de Educación Básica</t>
  </si>
  <si>
    <t>Eficiencia Terminal de Educación Media Superior</t>
  </si>
  <si>
    <t>( Número de alumnos de Educación Media Superior egresados del ciclo escolar actual n / Número de alumnos de Educación Media Superior de nuevo  ingreso a primer año en el ciclo n-2 ) x 100</t>
  </si>
  <si>
    <t>Número alumnos de Educación Media Superior egresados del ciclo escolar actual</t>
  </si>
  <si>
    <t>Número de alumnos de Educación Media Superior de nuevo  ingreso a primer año en el ciclo n-2</t>
  </si>
  <si>
    <t xml:space="preserve"> Porcentaje de Absorción en Educación Superior</t>
  </si>
  <si>
    <t>(Jóvenes de nuevo ingreso al primer grado de Educación Superior en el ciclo escolar actual / Jóvenes egresados de bachillerato en el ciclo escolar previo) x100</t>
  </si>
  <si>
    <t>Tasa de variación de derrama económica turística anual que beneficie a los campechanos</t>
  </si>
  <si>
    <t>[(Derrama Turística en el año T- Derrama Turística en el año T-1 / Derrama Turística en el año T-1)] x100</t>
  </si>
  <si>
    <t>(Superficie forestal del Estado en el año actual/Superficie forestal del Estado en el año 2013)x100</t>
  </si>
  <si>
    <t>Superficie forestal del Estado en el año actual
Superficie forestal del Estado en el año 2013</t>
  </si>
  <si>
    <t>Incremento del porcentaje de cobertura de agua potable en el Estado con respecto al año anterior</t>
  </si>
  <si>
    <t>Porcentaje de cobertura de agua potable  en el ejercicio actual -Porcentaje de cobertura de agua potable en el año anterior</t>
  </si>
  <si>
    <t xml:space="preserve">No Aplica </t>
  </si>
  <si>
    <t>Igual o Mayor a 0.01</t>
  </si>
  <si>
    <t>0.01 - 1</t>
  </si>
  <si>
    <t>Por ciento</t>
  </si>
  <si>
    <t>Coeficiente de Gini</t>
  </si>
  <si>
    <t>Valor del Coeficiente de Gini</t>
  </si>
  <si>
    <t>Bienal</t>
  </si>
  <si>
    <t>Mide la desigualdad de una sociedad mediante la exploración del nivel de concentración que existe en la distribución del ingreso entre la población</t>
  </si>
  <si>
    <t>No Aplica</t>
  </si>
  <si>
    <t>Mayor a 0.468</t>
  </si>
  <si>
    <t>AÑO  2018- AÑO 2020</t>
  </si>
  <si>
    <t>Tasa de variación anual de la población de 15 años o más en condición de rezago educativo</t>
  </si>
  <si>
    <t>((Población de 15 años o más en situación de rezago educativo en t / Población de 15 años o más en situación de rezago educativo en  t - 1)-1) x100</t>
  </si>
  <si>
    <t>Población de 15 años o más en situación de rezago educativo en t</t>
  </si>
  <si>
    <t xml:space="preserve"> 
-0.4 a -0.7</t>
  </si>
  <si>
    <t>-0.2 a -0.3</t>
  </si>
  <si>
    <t>0 a -0.1</t>
  </si>
  <si>
    <t>Jóvenes de nuevo ingreso al primer grado de Educación Superior en el ciclo escolar actual</t>
  </si>
  <si>
    <t>Jóvenes egresados de bachillerato en el ciclo escolar previo</t>
  </si>
  <si>
    <t>Tasa neta de participación económica de la población</t>
  </si>
  <si>
    <t>Derrama Turística en el año T- Derrama Turística en el año T-1</t>
  </si>
  <si>
    <t>Porcentaje de cobertura de agua potable  en el ejercicio actual - Porcentaje de cobertura de agua potable en el año anterior</t>
  </si>
  <si>
    <t>ENERO - DICIEMBRE 2023</t>
  </si>
  <si>
    <t>AÑO 2023</t>
  </si>
  <si>
    <t>Cuanto mayor es el índice de Gini, mayor es la desigualdad de los ingresos en la población. Es decir, unos pocos cobran más que el resto de la población. Al contrario, cuanto más cercano a cero es el índice de Gini, menor es la desigualdad de los ingresos y, por tanto, menor es la desigualdad económica.</t>
  </si>
  <si>
    <t>A mayor porcentaje del indicador, mayor número de habitantes que cuentan con servicios de agua potable en la Entidad</t>
  </si>
  <si>
    <t>CICLO ESCOLAR 2022-2023</t>
  </si>
  <si>
    <t>0-19</t>
  </si>
  <si>
    <t>20-59</t>
  </si>
  <si>
    <t>60-100</t>
  </si>
  <si>
    <t>El indicador de absorción se refiere a la matrícula de alumnos que se inscriben en el nivel educativo, con respecto al número de alumnos que egresaron del nivel educativo inmediato anterior, cuyo ciclo recién terminó</t>
  </si>
  <si>
    <t>VARIABLES DE LA FÓRMULA:</t>
  </si>
  <si>
    <t>FÓRMULA:</t>
  </si>
  <si>
    <t>PARÁMETROS DE SEMAFORIZACIÓN</t>
  </si>
  <si>
    <t>0 - 1</t>
  </si>
  <si>
    <t>0 a 0.468</t>
  </si>
  <si>
    <t>SEGUIMIENTO DEL INDICADOR</t>
  </si>
  <si>
    <t>Población de 15 años o más en situación de rezago educativo en  t - 1)</t>
  </si>
  <si>
    <t>-1 a 1</t>
  </si>
  <si>
    <t xml:space="preserve">El indicador se refiere al total de alumnos que concluyen la Educación Media Superior del periodo escolar actual. </t>
  </si>
  <si>
    <t>A mayor porcentaje en el resultado del indicador, habrá mas egresados en educación media superior; es decir, cuando el indicador se acerque al 100 por ciento, estarán concluyendo sus estudios una generación completa de alumnos en educación media superior</t>
  </si>
  <si>
    <t>A mayor porcentaje en el resultado del indicador, mayor absorción educativa a la población demandante; es decir, cuando el indicador se acerque al 100 por ciento, se estará atendiendo al total de alumnos que egreso del nivel educativo inmediato anterior, cuyyo ciclo recien termino.</t>
  </si>
  <si>
    <t>Subíndices: Derecho, Medio Ambiente, Sociedad, Sistema Políticos, Gobiernos, Mercado de Factores, Economía, Precursores, Relaciones Internacionales e Innovación.</t>
  </si>
  <si>
    <t>Menor a 0.01</t>
  </si>
  <si>
    <t>A un mayor nivel de este indicador, revelará la facilidad con la que puede cubrir sus Pasivos a Corto plazo.</t>
  </si>
  <si>
    <t>0 - 10</t>
  </si>
  <si>
    <t>Mayor a 1</t>
  </si>
  <si>
    <t>El indicador mide el incremento del porcentaje de cobertura de agua potable en el Estado con respecto al año anterior, cabe señalar que abarca la zona urbana y rural.</t>
  </si>
  <si>
    <t>CICLO ESCOLAR 2023-2024</t>
  </si>
  <si>
    <t>25 - 41</t>
  </si>
  <si>
    <t>17 - 24</t>
  </si>
  <si>
    <t>0 - 16</t>
  </si>
  <si>
    <t>La información concerniente a los Pasivos Totales y Activos Totales, pueden consultarse en el Reporte Trimestral de los Estados de Situación Financiera del Poder Ejecutivo del Estado de Campeche, al 31 de Diciembre de 2023.</t>
  </si>
  <si>
    <t>Menor a 74.5</t>
  </si>
  <si>
    <t>74.6 -74.8</t>
  </si>
  <si>
    <t>Mayor a 57.78</t>
  </si>
  <si>
    <t>55.01 -57.77</t>
  </si>
  <si>
    <t>Menor a 55</t>
  </si>
  <si>
    <t>Secretaría de Educación Pública, Lineamientos para la formulación de indicadores, Sistema Nacional de Información Estadística Educativa; puede consultarse en https://www.planeacion.sep.gob.mx/Doc/estadistica_e_indicadores/lineamientos_formulacion_de_indicadores.pdf                                                                                                                                                                                                                                                                Cifras Oficializadas de la Secretaría de Educación Inicio Ciclo Escolar 2023-2024.</t>
  </si>
  <si>
    <t xml:space="preserve">
Información correspondiente al ejercicio del Programa Operativo Anual 2023, Secretaría de Turismo, Estadísticas Internas.</t>
  </si>
  <si>
    <t>90-120</t>
  </si>
  <si>
    <t>60-89</t>
  </si>
  <si>
    <t>0-59</t>
  </si>
  <si>
    <t>50-79</t>
  </si>
  <si>
    <t>0-49</t>
  </si>
  <si>
    <t>Del 01/01/2024 al 30/06/2024</t>
  </si>
  <si>
    <t>ENERO -JUNIO 2024</t>
  </si>
  <si>
    <t>ENERO - MARZO 2024</t>
  </si>
  <si>
    <t>AÑO  2022- AÑO 2024</t>
  </si>
  <si>
    <t>El resultado de este indicador tiene una frecuencia de medición anual y la información se obtendra hasta el cuarto trimestre de 2024 por lo que el resultado que se presenta en esta ficha es la meta estimada para este Ejercicio Fiscal.</t>
  </si>
  <si>
    <t>Inventario Estatal Forestal y de Suelos, Campeche, 2013. Comisión Nacional Forestal. https://semabicce.campeche.gob.mx/transparencia2024/IEFyS_Campeche_170714.pdf</t>
  </si>
  <si>
    <t>Instituto Estatal de la Educación para Adultos, Rezago Educativo en Campeche; puede consultarse en; 
http://www.inea.gob.mx/images/documentos/rezago_educativo/estim_rez_edu_2023_ent.pdf
Nota: Cifra tomada con datos en  base en el Censo de Población y vivienda 2020, INEGI, Estadísticas del Sistema Educativo Nacional, SEP; se tomó el último dato publicado.</t>
  </si>
  <si>
    <t>Consejo Nacional de Evaluacion de la Politica de Desarrollo Social. Puede consultarse en; https://www.coneval.org.mx/Paginas/busqueda.aspx?k=coeficiente%20de%20gini%20campeche</t>
  </si>
  <si>
    <t>Secretaría de Educación Pública, Lineamientos para la formulación de indicadores, Sistema Nacional de Información Estadística Educativa; puede consultarse en; https://www.planeacion.sep.gob.mx/Doc/estadistica_e_indicadores/lineamientos_formulacion_de_indicadores.pdf                                                                                                                                                                                                                                                                Cifras Oficializadas de la Secretaría de Educación Inicio Ciclo Escolar 2023-2024.</t>
  </si>
  <si>
    <t>Secretaría de Educación Pública, Lineamientos para la formulación de indicadores, Sistema Nacional de Información Estadística Educativa; puede consultarse en; https://www.planeacion.sep.gob.mx/Doc/estadistica_e_indicadores/lineamientos_formulacion_de_indicadores.pdf                                                                                                                                                                                                                                                       *Cifras Preliminares Secretaría de Educación Inicio Ciclo Escolar 2023-2024.</t>
  </si>
  <si>
    <t>Publicado en Junio 2024 por la Secretaría de Trabajo y Previsón Social con corte al Primer trimestre 2024; puede consultarse en; http://siel.stps.gob.mx:304/perfiles/perfiles_detallado/perfil_campeche.pdf</t>
  </si>
  <si>
    <t>El Índice de Competitividad Estatal(ICE)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el Índice evalúa tanto las capacidades estructurales como coyunturales de los Estados. El ICE está compuesto por 72 indicadores, categorizados en 10 subíndices que evalúan distintas dimensiones de la competitividad de los 32 Estados del país.</t>
  </si>
  <si>
    <t>Instituto Mexicano para la Competitividad A.C. (IMCO), Índice de Competitividad Estatal (ICE) 2024; puede consultarse en;
https://imco.org.mx/indice-de-competitividad-estatal-2024/</t>
  </si>
  <si>
    <t>Este indicador resume la evolución de la superficie forestal de los ecosistemas del Estado en el año actual respecto a la línea base del Inventario Forestal y de Suelos 2013.</t>
  </si>
  <si>
    <t>La información concerniente al Activo Circulante y al Pasivo Circulante, puede consultarse en el Reporte Trimestral de los Estados de Situación Financiera del Poder Ejecutivo del Estado de Campeche, al 31 de Diciembre de 2023.</t>
  </si>
  <si>
    <t>Instituto Nacional de Estadística y Geografía (INEGI). Encuesta Nacional de Victimización y Percepción sobre Seguridad Pública 2023, Septiembre 11, 2023; puede consultarse en;
https://www.inegi.org.mx/programas/envipe/2023/
https://www.inegi.org.mx/programas/envipe/2023/#tabulados</t>
  </si>
  <si>
    <t>Instituto Nacional de Estadística y Geografía (INEGI). Encuesta Nacional de Victimización y Percepción sobre Seguridad Pública 2023, Septiembre 11, 2023; puede consultarse en;
https://www.inegi.org.mx/programas/envipe/2023/
https://www.inegi.org.mx/programas/envipe/2023/#tabulados
El resultado del indicador maneja  como dato de cifra negra resultados de 2022 a pesar de que el INEGI menciona que sea  una encuesta de 2023.</t>
  </si>
  <si>
    <t>Instituto Nacional de Estadística y Geografía (INEGI). CONAPO Consejo Nacional de Población. Indicadores Demográficos de México de 2020 a 2070.Puede consultarse en;
https://conapo.segob.gob.mx/work/models/CONAPO/pry23/PP/index.html</t>
  </si>
  <si>
    <r>
      <rPr>
        <b/>
        <sz val="14"/>
        <color rgb="FF000000"/>
        <rFont val="Quatro Slab"/>
      </rPr>
      <t>PODER EJECUTIVO DEL ESTADO DE CAMPECHE
Gasto por Categoría Programática
Del 01/01/2024 al 30/06/2024</t>
    </r>
    <r>
      <rPr>
        <b/>
        <sz val="13"/>
        <color rgb="FF000000"/>
        <rFont val="Arial"/>
        <family val="2"/>
      </rPr>
      <t xml:space="preserve">
 </t>
    </r>
  </si>
  <si>
    <t>Concepto</t>
  </si>
  <si>
    <t>Egresos</t>
  </si>
  <si>
    <t>Subejercicio</t>
  </si>
  <si>
    <t>Aprobado</t>
  </si>
  <si>
    <t>Ampliaciones/ (Reducciones)</t>
  </si>
  <si>
    <t>Modificado</t>
  </si>
  <si>
    <t>Devengado</t>
  </si>
  <si>
    <t>Pagado</t>
  </si>
  <si>
    <t>1</t>
  </si>
  <si>
    <t>2</t>
  </si>
  <si>
    <t>3 = ( 1 + 2 )</t>
  </si>
  <si>
    <t>4</t>
  </si>
  <si>
    <t>5</t>
  </si>
  <si>
    <t>6 = ( 3 - 4 )</t>
  </si>
  <si>
    <t>PROGRAMAS</t>
  </si>
  <si>
    <t>SUBSIDIOS: SECTOR SOCIAL Y PRIVADO O ENTIDADES FEDERATIVAS Y MUNICIPIOS</t>
  </si>
  <si>
    <t>SUJETOS A REGLAS DE OPERACIÓN</t>
  </si>
  <si>
    <t>OTROS SUBSIDIOS</t>
  </si>
  <si>
    <t>DESEMPEÑO DE LAS FUNCIONES</t>
  </si>
  <si>
    <t>PRESTACIÓN DE SERVICIOS PÚBLICOS</t>
  </si>
  <si>
    <t>PROVISION DE BIENES PUBLICOS</t>
  </si>
  <si>
    <t>PLANEACION, SEGUIMIENTO Y EVALUACION DE POLITICAS PÚBLICAS</t>
  </si>
  <si>
    <t>PROMOCIÓN Y FOMENTO</t>
  </si>
  <si>
    <t>REGULACION Y SUPERVISIÓN</t>
  </si>
  <si>
    <t>FUNCIONES DE LAS FUERZAS ARMADAS (ÚNICAMENTE GOBIERNO FEDERAL)</t>
  </si>
  <si>
    <t>ESPECIFICOS</t>
  </si>
  <si>
    <t>PROYECTOS DE INVERSIÓN</t>
  </si>
  <si>
    <t>ADMINISTRATIVOS Y DE APOYO</t>
  </si>
  <si>
    <t>APOYO AL PROCESO PRESUPUESTARIO Y PARA MEJORAR LA EFICIENCIA INSTITUCIONAL</t>
  </si>
  <si>
    <t>APOYO A LA FUNCIÓN PÚBLICA Y AL MEJORAMIENTO DE LA GESTIÓN</t>
  </si>
  <si>
    <t>OPERACIONES AJENAS</t>
  </si>
  <si>
    <t>COMPROMISOS</t>
  </si>
  <si>
    <t>OBLIGACIONES DE CUMPLIMIENTO DE RESOLUCIÓN JURISDICCIONAL</t>
  </si>
  <si>
    <t>DESASTRES NATURALES</t>
  </si>
  <si>
    <t>OBLIGACIONES</t>
  </si>
  <si>
    <t>PENSIONES Y JUBILACIONES</t>
  </si>
  <si>
    <t>APORTACIONES A LA SEGURIDAD SOCIAL</t>
  </si>
  <si>
    <t>APORTACIONES A FONDOS DE ESTABILIZACIÓN</t>
  </si>
  <si>
    <t>APORTACIONES A FONDOS DE INVERSIÓN Y REESTRUCTURA DE PENSIONES</t>
  </si>
  <si>
    <t>PROGRAMAS DE GASTO FEDERALIZADO (GOBIERNO FEDERAL)</t>
  </si>
  <si>
    <t>GASTO FEDERALIZADO</t>
  </si>
  <si>
    <t>PARTICIPACIONES A ENTIDADES FEDERATIVAS Y MUNICIPIOS</t>
  </si>
  <si>
    <t>COSTO FINANCIERO, DEUDA O APOYOS A DEUDORES Y AHORRADORES DE LA BANCA</t>
  </si>
  <si>
    <t>ADEUDOS DE EJERCICIOS FISCALES ANTERIORES</t>
  </si>
  <si>
    <t>TOTAL DEL GASTO</t>
  </si>
  <si>
    <t>Bajo Protesta de decir verdad declaramos que los Estados Financieros y sus notas, son razonablemente correctos y son responsabilidad del emisor</t>
  </si>
  <si>
    <r>
      <rPr>
        <b/>
        <sz val="14"/>
        <color rgb="FF000000"/>
        <rFont val="Quatro Slab"/>
      </rPr>
      <t>PODER EJECUTIVO DEL ESTADO DE CAMPECHE
Programas y Proyectos de Inversión
Del 01/01/2024 al 30/06/2024</t>
    </r>
    <r>
      <rPr>
        <b/>
        <sz val="10"/>
        <color rgb="FF000000"/>
        <rFont val="Arial"/>
        <family val="2"/>
      </rPr>
      <t xml:space="preserve">
  </t>
    </r>
  </si>
  <si>
    <t>001 Programa de Gestión y Operación Gubernamental</t>
  </si>
  <si>
    <t>0002 Actividades de la C. Gobernadora asistidas</t>
  </si>
  <si>
    <t>0259 Innovación Gubernamental, Telecomunicaciones y Tecnologías de la Información consolidadas</t>
  </si>
  <si>
    <t>002 Gobernabilidad Democrática</t>
  </si>
  <si>
    <t>0013 Registro Nacional actualizado de personas desaparecidas, no localizadas y localizadas</t>
  </si>
  <si>
    <t>004 Programa de Protección de la Seguridad Ciudadana y Vial</t>
  </si>
  <si>
    <t>0024 Seguridad ciudadana proporcionada</t>
  </si>
  <si>
    <t>0260 Equipamiento para la implementación del proyecto Campeche Seguro</t>
  </si>
  <si>
    <t>005 Fondo de Aportaciones para el Fortalecimiento de las Entidades Federativas (FAFEF)</t>
  </si>
  <si>
    <t>0031 Equipamiento urbano (construido, ampliado o rehabilitado)</t>
  </si>
  <si>
    <t>0033 Infraestructura deportiva (construida o rehabilitada)</t>
  </si>
  <si>
    <t>006 Programa de Inclusión y Cohesión Social</t>
  </si>
  <si>
    <t>0055 Sensibilización en temas de Inclusión social y no discriminación proporcionada</t>
  </si>
  <si>
    <t>0310 Instituciones de asistencia privada coordinadas</t>
  </si>
  <si>
    <t>0323 Apoyos para la plena inclusión de los grupos en situación de vulnerabilidad proporcionados</t>
  </si>
  <si>
    <t>0324 Promoción y vinculación para el fomento de la cultura inclusiva realizada</t>
  </si>
  <si>
    <t>008 Fondo de Aportaciones para la Seguridad Pública (FASP)</t>
  </si>
  <si>
    <t>0066 Las instituciones de seguridad pública y funcionarios judiciales del Sistema de Justicia Penal se fortalecen en materia de profesionalización</t>
  </si>
  <si>
    <t>0067 Sistema de Justicia fortalecido</t>
  </si>
  <si>
    <t>0068 Servicio de atención a los ciudadanos que reportan sus emergencias al 911 mejorado</t>
  </si>
  <si>
    <t>0069 Sistema Estatal y Nacional de Información de Seguridad Pública fortalecido</t>
  </si>
  <si>
    <t>0070 Población escolar sensibilizada en temas de cultura de la legalidad, denuncia y participación ciudadana</t>
  </si>
  <si>
    <t>010 Recaudación Hacendaria</t>
  </si>
  <si>
    <t>0014 Actividades de Apoyo Administrativo</t>
  </si>
  <si>
    <t>0078 Recaudación de los Ingresos en la plaza de cobro del Puente La Unidad</t>
  </si>
  <si>
    <t>011 Control del Ejercicio del Gasto Público y Rendición de Cuentas</t>
  </si>
  <si>
    <t>0081 Administración, registro, control y seguimiento del ejercicio del presupuesto realizado</t>
  </si>
  <si>
    <t>012 Administración de los Recursos Humanos, Materiales y de Servicios</t>
  </si>
  <si>
    <t>0083 Patrimonio del estado administrado</t>
  </si>
  <si>
    <t>0084 Recursos materiales y servicios provistos a los entes públicos</t>
  </si>
  <si>
    <t>0092 Gestión documental de archivo</t>
  </si>
  <si>
    <t>0101 Actividades de la Subsecretaría de Administración y Finanzas coordinadas</t>
  </si>
  <si>
    <t>0364 Bienes Transferidos a favor del Estado destinados</t>
  </si>
  <si>
    <t>013 Planeación Estratégica e Innovación Gubernamental</t>
  </si>
  <si>
    <t>0090 Herramientas del Sistema Estatal de Mejora Regulatoria implementado</t>
  </si>
  <si>
    <t>019 Programa de Infraestructura Urbana, Agua Potable y Alcantarillado</t>
  </si>
  <si>
    <t>0030 Líneas de energía eléctrica (construidas, ampliadas, rehabilitadas, recalibradas)</t>
  </si>
  <si>
    <t>0032 Vialidades (construidas, reconstruidas, conservadas, modernizadas y pavimentadas)</t>
  </si>
  <si>
    <t>0034 Caminos y carreteras (construidos, reconstruidos, modernizados y conservados)</t>
  </si>
  <si>
    <t>0036 Obra hidráulica (construida, reconstruida, desazolvada, conservada y/o mantenida)</t>
  </si>
  <si>
    <t>0037 Elaboración y trámites de estudios y/o evaluaciones</t>
  </si>
  <si>
    <t>020 Fondo para Entidades Federativas y Municipios Productores de Hidrocarburos</t>
  </si>
  <si>
    <t>0042 Áreas Naturales Protegidas conservadas</t>
  </si>
  <si>
    <t>0127 Gestión integral de residuos sólidos y de manejo especial</t>
  </si>
  <si>
    <t>0128 Servicio de atención de emergencias y desastres otorgado a la población</t>
  </si>
  <si>
    <t>0134 Inversión en Infraestructura y elaboración de Proyectos y Estudios</t>
  </si>
  <si>
    <t>0177 Programa de Impulso al Desarrollo, monitoreo y manejo forestal sostenible</t>
  </si>
  <si>
    <t>021 Programa de Vinculación Laboral, Desarrollo sostenible de las MIPYMES y Fortalecimiento de la Capacidad Productiva de las Empresas del Estado</t>
  </si>
  <si>
    <t>0014 Actividades de apoyo administrativo</t>
  </si>
  <si>
    <t>024 Programa Rescate del Campo y Visión del Mar</t>
  </si>
  <si>
    <t>0041 Apoyos a la construcción y rehabilitación de infraestructura agropecuaria establecida que permita potencializar la producción del campo</t>
  </si>
  <si>
    <t>026 Fondo de Infraestructura Social Estatal (FISE)</t>
  </si>
  <si>
    <t>0157 Proyectos de Infraestructura Social Básica realizados</t>
  </si>
  <si>
    <t>0159 Ampliación y mejoramiento de vivienda</t>
  </si>
  <si>
    <t>0174 Suministro de energía para el desarrollo económico y social del estado fomentado</t>
  </si>
  <si>
    <t>029 Programa de Protección, Conservación y Vigilancia de la Biodiversidad e Impulso Forestal como Medida de Mitigación del Cambio Climático</t>
  </si>
  <si>
    <t>0178 Espacios ambientales para el descanso, esparcimiento y entretenimiento para la convivencia brindados</t>
  </si>
  <si>
    <t>030 Promoción Turística</t>
  </si>
  <si>
    <t>0182 Servicios de Recursos Humanos, Materiales y Financieros proporcionados</t>
  </si>
  <si>
    <t>032 Prevención de Desastres Naturales y Protección Civil</t>
  </si>
  <si>
    <t>0185 Fondo para la Prevención de Desastres Naturales</t>
  </si>
  <si>
    <t>033 Apoyo, Asesoría Técnica y Jurídica a la C. Gobernadora del Estado y a las Dependencias de la Administración Pública Estatal</t>
  </si>
  <si>
    <t>0186 Asesorías y apoyos técnico jurídico a las dependencias y entidades de la administración pública estatal brindadas y el depositario del poder ejecutivo es representado</t>
  </si>
  <si>
    <t>034 Vigilancia y Fiscalización de los Recursos Públicos Ejercidos, y Evaluación de la Gestión Pública</t>
  </si>
  <si>
    <t>0187 Programa General de Auditoría Gubernamental realizado</t>
  </si>
  <si>
    <t>035 Procuración de Justicia</t>
  </si>
  <si>
    <t>052 Fondo para el Fortalecimiento de las Instituciones de Seguridad Pública (FOFISP)</t>
  </si>
  <si>
    <t>061 Programa de Fortalecimiento Financiero a los Municipios</t>
  </si>
  <si>
    <t>0283 Subsidio Federal derivado de la recaudación proveniente del derecho por el acceso a museos, monumentos y zonas arqueológicas</t>
  </si>
  <si>
    <t>062 Fondo de Aportaciones para Infraestructura Social Municipal (FAISM)</t>
  </si>
  <si>
    <t>0286 Fondo de Aportaciones para Infraestructura Social Municipal (FAISM)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</si>
</sst>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164" formatCode="#,##0.000"/>
    <numFmt numFmtId="165" formatCode="0.0"/>
    <numFmt numFmtId="166" formatCode="0.0%"/>
    <numFmt numFmtId="167" formatCode="[$-10C0A]#,##0.00;\(#,##0.00\)"/>
    <numFmt numFmtId="168" formatCode="[$-1080A]#,##0.00;\(#,##0.00\)"/>
  </numFmts>
  <fonts count="24">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0"/>
      <color theme="0"/>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11"/>
      <color theme="1"/>
      <name val="Calibri"/>
      <family val="2"/>
      <scheme val="minor"/>
    </font>
    <font>
      <b/>
      <sz val="10"/>
      <color rgb="FF000000"/>
      <name val="Calibri"/>
      <family val="2"/>
    </font>
    <font>
      <b/>
      <sz val="11"/>
      <color rgb="FF000000"/>
      <name val="Calibri"/>
      <family val="2"/>
    </font>
    <font>
      <sz val="11"/>
      <name val="Calibri"/>
      <family val="2"/>
    </font>
    <font>
      <sz val="11"/>
      <color rgb="FF000000"/>
      <name val="Calibri"/>
      <family val="2"/>
      <scheme val="minor"/>
    </font>
    <font>
      <sz val="11"/>
      <name val="Calibri"/>
    </font>
    <font>
      <b/>
      <sz val="13"/>
      <color rgb="FF000000"/>
      <name val="Arial"/>
      <family val="2"/>
    </font>
    <font>
      <b/>
      <sz val="14"/>
      <color rgb="FF000000"/>
      <name val="Quatro Slab"/>
    </font>
    <font>
      <b/>
      <sz val="10"/>
      <color rgb="FF000000"/>
      <name val="Arial"/>
      <family val="2"/>
    </font>
    <font>
      <b/>
      <sz val="12"/>
      <color rgb="FFFFFFFF"/>
      <name val="Quatro Slab"/>
      <family val="3"/>
    </font>
    <font>
      <b/>
      <sz val="11"/>
      <color rgb="FFFFFFFF"/>
      <name val="Quatro Slab"/>
      <family val="3"/>
    </font>
    <font>
      <b/>
      <sz val="12"/>
      <color rgb="FF000000"/>
      <name val="Averta"/>
    </font>
    <font>
      <sz val="12"/>
      <name val="Averta"/>
    </font>
    <font>
      <sz val="12"/>
      <color rgb="FF000000"/>
      <name val="Averta"/>
    </font>
    <font>
      <b/>
      <sz val="13"/>
      <color rgb="FFFFFFFF"/>
      <name val="Quatro Slab"/>
      <family val="3"/>
    </font>
    <font>
      <sz val="13"/>
      <name val="Calibri"/>
      <family val="2"/>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90033"/>
        <bgColor indexed="64"/>
      </patternFill>
    </fill>
    <fill>
      <patternFill patternType="solid">
        <fgColor rgb="FF9F2241"/>
        <bgColor rgb="FF235B4E"/>
      </patternFill>
    </fill>
  </fills>
  <borders count="2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indexed="64"/>
      </right>
      <top/>
      <bottom/>
      <diagonal/>
    </border>
    <border>
      <left style="thin">
        <color indexed="64"/>
      </left>
      <right style="thin">
        <color indexed="64"/>
      </right>
      <top/>
      <bottom/>
      <diagonal/>
    </border>
    <border>
      <left style="thin">
        <color rgb="FF000000"/>
      </left>
      <right style="thin">
        <color rgb="FF000000"/>
      </right>
      <top/>
      <bottom style="thin">
        <color indexed="64"/>
      </bottom>
      <diagonal/>
    </border>
  </borders>
  <cellStyleXfs count="3">
    <xf numFmtId="0" fontId="0" fillId="0" borderId="0"/>
    <xf numFmtId="9" fontId="8" fillId="0" borderId="0" applyFont="0" applyFill="0" applyBorder="0" applyAlignment="0" applyProtection="0"/>
    <xf numFmtId="0" fontId="12" fillId="0" borderId="0"/>
  </cellStyleXfs>
  <cellXfs count="256">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xf numFmtId="0" fontId="2" fillId="0" borderId="0" xfId="0" applyFont="1" applyAlignment="1">
      <alignment vertical="top"/>
    </xf>
    <xf numFmtId="0" fontId="2" fillId="0" borderId="0" xfId="0" applyFont="1" applyAlignment="1">
      <alignment wrapText="1"/>
    </xf>
    <xf numFmtId="0" fontId="0" fillId="0" borderId="0" xfId="0" applyFill="1"/>
    <xf numFmtId="0" fontId="5" fillId="0" borderId="0" xfId="0" applyFont="1" applyBorder="1" applyAlignment="1">
      <alignment horizontal="center" vertical="center"/>
    </xf>
    <xf numFmtId="10" fontId="2" fillId="0" borderId="0" xfId="0" applyNumberFormat="1" applyFont="1" applyAlignment="1">
      <alignment horizontal="center" vertical="center"/>
    </xf>
    <xf numFmtId="0" fontId="6" fillId="0" borderId="0" xfId="0" applyFont="1" applyFill="1"/>
    <xf numFmtId="0" fontId="4" fillId="0" borderId="0" xfId="0" applyFont="1" applyFill="1" applyBorder="1" applyAlignment="1">
      <alignment horizontal="center"/>
    </xf>
    <xf numFmtId="0" fontId="7" fillId="0" borderId="0" xfId="0" applyFont="1" applyFill="1" applyAlignment="1">
      <alignment horizontal="left" vertical="center"/>
    </xf>
    <xf numFmtId="0" fontId="0" fillId="4" borderId="0" xfId="0" applyFont="1" applyFill="1" applyAlignment="1">
      <alignment horizontal="left" vertical="center"/>
    </xf>
    <xf numFmtId="0" fontId="0" fillId="3" borderId="0" xfId="0" applyFont="1" applyFill="1" applyAlignment="1">
      <alignment horizontal="left" vertical="center"/>
    </xf>
    <xf numFmtId="0" fontId="0" fillId="2"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horizontal="left" vertical="center"/>
    </xf>
    <xf numFmtId="0" fontId="5" fillId="0" borderId="0" xfId="0" applyFont="1" applyAlignment="1">
      <alignment horizontal="left"/>
    </xf>
    <xf numFmtId="2" fontId="0" fillId="0" borderId="0" xfId="0" applyNumberFormat="1" applyFont="1" applyAlignment="1">
      <alignment horizontal="left" vertical="center"/>
    </xf>
    <xf numFmtId="10" fontId="0" fillId="0" borderId="0" xfId="1" applyNumberFormat="1" applyFont="1" applyAlignment="1">
      <alignment horizontal="left" vertical="center"/>
    </xf>
    <xf numFmtId="0" fontId="0" fillId="0" borderId="0" xfId="1" applyNumberFormat="1" applyFont="1" applyAlignment="1">
      <alignment horizontal="left" vertical="center"/>
    </xf>
    <xf numFmtId="3" fontId="0" fillId="0" borderId="0" xfId="0" applyNumberFormat="1"/>
    <xf numFmtId="2" fontId="0" fillId="0" borderId="0" xfId="0" applyNumberFormat="1" applyFont="1" applyFill="1" applyAlignment="1">
      <alignment horizontal="left" vertical="center"/>
    </xf>
    <xf numFmtId="0" fontId="0" fillId="0" borderId="0" xfId="1" applyNumberFormat="1"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Border="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Alignment="1">
      <alignment horizontal="center"/>
    </xf>
    <xf numFmtId="8" fontId="0" fillId="0" borderId="0" xfId="0" applyNumberFormat="1"/>
    <xf numFmtId="8" fontId="5" fillId="0" borderId="0" xfId="0" applyNumberFormat="1" applyFont="1" applyAlignment="1">
      <alignment horizontal="center" vertical="center"/>
    </xf>
    <xf numFmtId="166" fontId="2" fillId="0" borderId="0" xfId="1"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wrapText="1"/>
    </xf>
    <xf numFmtId="49"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 fontId="5" fillId="0" borderId="0" xfId="0" applyNumberFormat="1" applyFont="1" applyAlignment="1">
      <alignment horizontal="center" vertical="center" wrapText="1"/>
    </xf>
    <xf numFmtId="4" fontId="5"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xf>
    <xf numFmtId="0" fontId="5" fillId="0" borderId="0" xfId="0" applyFont="1" applyFill="1" applyBorder="1" applyAlignment="1">
      <alignment horizontal="center" vertical="center"/>
    </xf>
    <xf numFmtId="49" fontId="0" fillId="0" borderId="0" xfId="0" applyNumberFormat="1" applyFont="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0" fillId="3" borderId="0" xfId="0" applyFont="1" applyFill="1" applyAlignment="1">
      <alignment horizontal="left" vertical="center"/>
    </xf>
    <xf numFmtId="49" fontId="0" fillId="0" borderId="0" xfId="0" applyNumberFormat="1" applyAlignment="1">
      <alignment horizontal="left" vertical="center"/>
    </xf>
    <xf numFmtId="0" fontId="2" fillId="0" borderId="0" xfId="0" applyFont="1" applyAlignment="1">
      <alignment horizontal="left" wrapText="1"/>
    </xf>
    <xf numFmtId="49" fontId="2" fillId="0" borderId="0" xfId="0" applyNumberFormat="1" applyFont="1" applyAlignment="1">
      <alignment horizontal="left" wrapText="1"/>
    </xf>
    <xf numFmtId="0" fontId="0" fillId="0" borderId="0" xfId="0" applyFont="1" applyAlignment="1">
      <alignment horizontal="left" wrapText="1"/>
    </xf>
    <xf numFmtId="49" fontId="0" fillId="0" borderId="0" xfId="0" applyNumberFormat="1" applyFont="1" applyAlignment="1">
      <alignment horizontal="left" wrapText="1"/>
    </xf>
    <xf numFmtId="0" fontId="0" fillId="0" borderId="0" xfId="0" applyFont="1" applyAlignment="1">
      <alignment horizontal="left"/>
    </xf>
    <xf numFmtId="0" fontId="5" fillId="0" borderId="0" xfId="0" applyFont="1" applyAlignment="1">
      <alignment horizontal="center" vertical="center"/>
    </xf>
    <xf numFmtId="164" fontId="2" fillId="0" borderId="0" xfId="0" applyNumberFormat="1" applyFont="1" applyFill="1" applyAlignment="1">
      <alignment horizontal="center" vertical="center"/>
    </xf>
    <xf numFmtId="0" fontId="4" fillId="5" borderId="0" xfId="0" applyFont="1" applyFill="1" applyBorder="1" applyAlignment="1">
      <alignment horizont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0" borderId="0" xfId="0" applyFont="1" applyAlignment="1">
      <alignment horizontal="left" vertical="center"/>
    </xf>
    <xf numFmtId="0" fontId="0" fillId="0" borderId="0" xfId="0" applyFont="1" applyAlignment="1">
      <alignment horizontal="left" vertical="center"/>
    </xf>
    <xf numFmtId="17" fontId="0" fillId="0" borderId="0" xfId="0" applyNumberFormat="1"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horizontal="center"/>
    </xf>
    <xf numFmtId="0" fontId="1" fillId="5" borderId="0" xfId="0" applyFont="1" applyFill="1" applyBorder="1" applyAlignment="1">
      <alignment horizontal="center"/>
    </xf>
    <xf numFmtId="0" fontId="5" fillId="0" borderId="0" xfId="0" applyFont="1" applyAlignment="1">
      <alignment horizontal="left"/>
    </xf>
    <xf numFmtId="0" fontId="0" fillId="0" borderId="0" xfId="0" applyFont="1" applyAlignment="1">
      <alignment horizontal="justify" vertical="justify" wrapText="1"/>
    </xf>
    <xf numFmtId="0" fontId="3" fillId="0" borderId="0" xfId="0" applyFont="1" applyBorder="1" applyAlignment="1">
      <alignment horizontal="center"/>
    </xf>
    <xf numFmtId="0" fontId="0" fillId="0" borderId="0" xfId="0" applyFont="1" applyAlignment="1">
      <alignment horizontal="justify" vertical="center" wrapText="1"/>
    </xf>
    <xf numFmtId="2" fontId="0" fillId="0" borderId="0" xfId="0" applyNumberFormat="1" applyFont="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65" fontId="2" fillId="0" borderId="0" xfId="0" applyNumberFormat="1" applyFont="1" applyFill="1" applyAlignment="1">
      <alignment horizontal="center" vertical="center"/>
    </xf>
    <xf numFmtId="0" fontId="0" fillId="0" borderId="1" xfId="0" applyFill="1" applyBorder="1" applyAlignment="1">
      <alignment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49" fontId="0" fillId="0" borderId="0" xfId="0" applyNumberFormat="1" applyFont="1" applyAlignment="1">
      <alignment horizontal="left" vertical="center"/>
    </xf>
    <xf numFmtId="0" fontId="0" fillId="0" borderId="0" xfId="0" applyFont="1" applyAlignment="1">
      <alignment horizontal="left" vertical="top" wrapText="1"/>
    </xf>
    <xf numFmtId="0" fontId="0" fillId="0" borderId="0" xfId="0" applyFont="1" applyAlignment="1">
      <alignment horizontal="justify" vertical="center"/>
    </xf>
    <xf numFmtId="0" fontId="2" fillId="0" borderId="0" xfId="1" applyNumberFormat="1" applyFont="1" applyFill="1" applyAlignment="1">
      <alignment horizontal="center" vertical="center"/>
    </xf>
    <xf numFmtId="0" fontId="0" fillId="0" borderId="0" xfId="0" applyFill="1" applyAlignment="1">
      <alignment vertical="center" wrapText="1"/>
    </xf>
    <xf numFmtId="0" fontId="0" fillId="0" borderId="0" xfId="0" applyFill="1" applyAlignment="1">
      <alignment horizontal="justify" vertical="center" wrapText="1"/>
    </xf>
    <xf numFmtId="165" fontId="2" fillId="0" borderId="0" xfId="1" applyNumberFormat="1" applyFont="1" applyFill="1" applyAlignment="1">
      <alignment horizontal="center" vertical="center"/>
    </xf>
    <xf numFmtId="0" fontId="0" fillId="0" borderId="0" xfId="0" applyAlignment="1">
      <alignment horizontal="justify" vertical="center" wrapText="1"/>
    </xf>
    <xf numFmtId="0" fontId="0" fillId="0" borderId="0" xfId="0" applyFont="1" applyFill="1" applyAlignment="1">
      <alignment horizontal="left" vertical="top" wrapText="1"/>
    </xf>
    <xf numFmtId="2" fontId="5" fillId="0" borderId="0" xfId="1" applyNumberFormat="1" applyFont="1" applyFill="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2" fontId="10" fillId="0" borderId="0" xfId="0" applyNumberFormat="1" applyFont="1" applyFill="1" applyBorder="1" applyAlignment="1">
      <alignment horizontal="center" vertical="center"/>
    </xf>
    <xf numFmtId="0" fontId="11" fillId="0" borderId="0" xfId="0" applyFont="1" applyFill="1" applyBorder="1"/>
    <xf numFmtId="0" fontId="9" fillId="0" borderId="0" xfId="0" applyFont="1" applyFill="1" applyAlignment="1">
      <alignment horizontal="center" vertical="center"/>
    </xf>
    <xf numFmtId="0" fontId="0" fillId="0" borderId="0" xfId="0" applyFont="1" applyFill="1" applyAlignment="1"/>
    <xf numFmtId="1" fontId="10" fillId="0" borderId="0" xfId="0" applyNumberFormat="1" applyFont="1" applyFill="1" applyBorder="1" applyAlignment="1">
      <alignment horizontal="center" vertical="center"/>
    </xf>
    <xf numFmtId="1" fontId="11" fillId="0" borderId="0" xfId="0" applyNumberFormat="1" applyFont="1" applyFill="1" applyBorder="1"/>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17" fontId="0" fillId="0" borderId="0" xfId="0" applyNumberFormat="1" applyFont="1" applyFill="1" applyAlignment="1">
      <alignment horizontal="left" vertical="center"/>
    </xf>
    <xf numFmtId="0" fontId="0" fillId="0" borderId="0" xfId="0" applyFont="1" applyFill="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0" xfId="0" applyFont="1" applyFill="1" applyAlignment="1">
      <alignment horizontal="justify" vertical="center" wrapText="1"/>
    </xf>
    <xf numFmtId="2" fontId="2" fillId="0" borderId="0" xfId="0" applyNumberFormat="1" applyFont="1" applyFill="1" applyAlignment="1">
      <alignment horizontal="center" vertical="center"/>
    </xf>
    <xf numFmtId="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0" fillId="0" borderId="0" xfId="0" applyFont="1" applyFill="1" applyAlignment="1">
      <alignment horizontal="left" vertical="center" wrapText="1"/>
    </xf>
    <xf numFmtId="17"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wrapText="1"/>
    </xf>
    <xf numFmtId="0" fontId="13" fillId="0" borderId="0" xfId="2" applyFont="1" applyFill="1" applyBorder="1"/>
    <xf numFmtId="0" fontId="13" fillId="0" borderId="0" xfId="2" applyFont="1" applyFill="1" applyBorder="1"/>
    <xf numFmtId="0" fontId="14" fillId="0" borderId="0" xfId="2" applyNumberFormat="1" applyFont="1" applyFill="1" applyBorder="1" applyAlignment="1">
      <alignment horizontal="center" vertical="center" wrapText="1" readingOrder="1"/>
    </xf>
    <xf numFmtId="0" fontId="16" fillId="0" borderId="0" xfId="2" applyNumberFormat="1" applyFont="1" applyFill="1" applyBorder="1" applyAlignment="1">
      <alignment horizontal="center" vertical="center" wrapText="1" readingOrder="1"/>
    </xf>
    <xf numFmtId="0" fontId="17" fillId="6" borderId="6" xfId="2" applyNumberFormat="1" applyFont="1" applyFill="1" applyBorder="1" applyAlignment="1">
      <alignment horizontal="center" vertical="center" wrapText="1" readingOrder="1"/>
    </xf>
    <xf numFmtId="0" fontId="17" fillId="6" borderId="7" xfId="2" applyNumberFormat="1" applyFont="1" applyFill="1" applyBorder="1" applyAlignment="1">
      <alignment horizontal="center" vertical="center" wrapText="1" readingOrder="1"/>
    </xf>
    <xf numFmtId="0" fontId="17" fillId="6" borderId="8" xfId="2" applyNumberFormat="1" applyFont="1" applyFill="1" applyBorder="1" applyAlignment="1">
      <alignment horizontal="center" vertical="center" wrapText="1" readingOrder="1"/>
    </xf>
    <xf numFmtId="0" fontId="17" fillId="6" borderId="11" xfId="2" applyNumberFormat="1" applyFont="1" applyFill="1" applyBorder="1" applyAlignment="1">
      <alignment horizontal="center" vertical="center" wrapText="1" readingOrder="1"/>
    </xf>
    <xf numFmtId="0" fontId="17" fillId="6" borderId="12" xfId="2" applyNumberFormat="1" applyFont="1" applyFill="1" applyBorder="1" applyAlignment="1">
      <alignment horizontal="center" vertical="center" wrapText="1" readingOrder="1"/>
    </xf>
    <xf numFmtId="0" fontId="18" fillId="6" borderId="6" xfId="2" applyNumberFormat="1" applyFont="1" applyFill="1" applyBorder="1" applyAlignment="1">
      <alignment horizontal="center" vertical="center" wrapText="1" readingOrder="1"/>
    </xf>
    <xf numFmtId="0" fontId="17" fillId="6" borderId="1" xfId="2" applyNumberFormat="1" applyFont="1" applyFill="1" applyBorder="1" applyAlignment="1">
      <alignment horizontal="center" vertical="center" wrapText="1" readingOrder="1"/>
    </xf>
    <xf numFmtId="0" fontId="17" fillId="6" borderId="0" xfId="2" applyNumberFormat="1" applyFont="1" applyFill="1" applyBorder="1" applyAlignment="1">
      <alignment horizontal="center" vertical="center" wrapText="1" readingOrder="1"/>
    </xf>
    <xf numFmtId="0" fontId="17" fillId="6" borderId="2" xfId="2" applyNumberFormat="1" applyFont="1" applyFill="1" applyBorder="1" applyAlignment="1">
      <alignment horizontal="center" vertical="center" wrapText="1" readingOrder="1"/>
    </xf>
    <xf numFmtId="0" fontId="17" fillId="6" borderId="12" xfId="2" applyNumberFormat="1" applyFont="1" applyFill="1" applyBorder="1" applyAlignment="1">
      <alignment horizontal="center" vertical="center" wrapText="1" readingOrder="1"/>
    </xf>
    <xf numFmtId="0" fontId="17" fillId="6" borderId="13" xfId="2" applyNumberFormat="1" applyFont="1" applyFill="1" applyBorder="1" applyAlignment="1">
      <alignment horizontal="center" vertical="center" wrapText="1" readingOrder="1"/>
    </xf>
    <xf numFmtId="0" fontId="17" fillId="6" borderId="3" xfId="2" applyNumberFormat="1" applyFont="1" applyFill="1" applyBorder="1" applyAlignment="1">
      <alignment horizontal="center" vertical="center" wrapText="1" readingOrder="1"/>
    </xf>
    <xf numFmtId="0" fontId="17" fillId="6" borderId="5" xfId="2" applyNumberFormat="1" applyFont="1" applyFill="1" applyBorder="1" applyAlignment="1">
      <alignment horizontal="center" vertical="center" wrapText="1" readingOrder="1"/>
    </xf>
    <xf numFmtId="0" fontId="18" fillId="6" borderId="3" xfId="2" applyNumberFormat="1" applyFont="1" applyFill="1" applyBorder="1" applyAlignment="1">
      <alignment horizontal="center" vertical="center" wrapText="1" readingOrder="1"/>
    </xf>
    <xf numFmtId="0" fontId="17" fillId="6" borderId="4" xfId="2" applyNumberFormat="1" applyFont="1" applyFill="1" applyBorder="1" applyAlignment="1">
      <alignment horizontal="center" vertical="center" wrapText="1" readingOrder="1"/>
    </xf>
    <xf numFmtId="0" fontId="18" fillId="6" borderId="13" xfId="2" applyNumberFormat="1" applyFont="1" applyFill="1" applyBorder="1" applyAlignment="1">
      <alignment horizontal="center" vertical="center" wrapText="1" readingOrder="1"/>
    </xf>
    <xf numFmtId="0" fontId="19" fillId="0" borderId="14" xfId="2" applyNumberFormat="1" applyFont="1" applyFill="1" applyBorder="1" applyAlignment="1">
      <alignment horizontal="left" vertical="center" wrapText="1" readingOrder="1"/>
    </xf>
    <xf numFmtId="0" fontId="20" fillId="0" borderId="15" xfId="2" applyNumberFormat="1" applyFont="1" applyFill="1" applyBorder="1" applyAlignment="1">
      <alignment vertical="top" wrapText="1"/>
    </xf>
    <xf numFmtId="0" fontId="20" fillId="0" borderId="16" xfId="2" applyNumberFormat="1" applyFont="1" applyFill="1" applyBorder="1" applyAlignment="1">
      <alignment vertical="top" wrapText="1"/>
    </xf>
    <xf numFmtId="167" fontId="19" fillId="0" borderId="14" xfId="2" applyNumberFormat="1" applyFont="1" applyFill="1" applyBorder="1" applyAlignment="1">
      <alignment horizontal="right" vertical="center" wrapText="1" readingOrder="1"/>
    </xf>
    <xf numFmtId="167" fontId="19" fillId="0" borderId="14" xfId="2" applyNumberFormat="1" applyFont="1" applyFill="1" applyBorder="1" applyAlignment="1">
      <alignment horizontal="right" vertical="center" wrapText="1" readingOrder="1"/>
    </xf>
    <xf numFmtId="0" fontId="19" fillId="0" borderId="9" xfId="2" applyNumberFormat="1" applyFont="1" applyFill="1" applyBorder="1" applyAlignment="1">
      <alignment horizontal="left" vertical="center" wrapText="1" readingOrder="1"/>
    </xf>
    <xf numFmtId="0" fontId="20" fillId="0" borderId="0" xfId="2" applyFont="1" applyFill="1" applyBorder="1"/>
    <xf numFmtId="168" fontId="19" fillId="0" borderId="9" xfId="2" applyNumberFormat="1" applyFont="1" applyFill="1" applyBorder="1" applyAlignment="1">
      <alignment horizontal="right" vertical="center" wrapText="1" readingOrder="1"/>
    </xf>
    <xf numFmtId="168" fontId="19" fillId="0" borderId="9" xfId="2" applyNumberFormat="1" applyFont="1" applyFill="1" applyBorder="1" applyAlignment="1">
      <alignment horizontal="right" vertical="center" wrapText="1" readingOrder="1"/>
    </xf>
    <xf numFmtId="168" fontId="19" fillId="0" borderId="17" xfId="2" applyNumberFormat="1" applyFont="1" applyFill="1" applyBorder="1" applyAlignment="1">
      <alignment horizontal="right" vertical="center" wrapText="1" readingOrder="1"/>
    </xf>
    <xf numFmtId="0" fontId="20" fillId="0" borderId="18" xfId="2" applyNumberFormat="1" applyFont="1" applyFill="1" applyBorder="1" applyAlignment="1">
      <alignment vertical="top" wrapText="1"/>
    </xf>
    <xf numFmtId="0" fontId="21" fillId="0" borderId="9" xfId="2" applyNumberFormat="1" applyFont="1" applyFill="1" applyBorder="1" applyAlignment="1">
      <alignment horizontal="left" vertical="center" wrapText="1" readingOrder="1"/>
    </xf>
    <xf numFmtId="168" fontId="21" fillId="0" borderId="9" xfId="2" applyNumberFormat="1" applyFont="1" applyFill="1" applyBorder="1" applyAlignment="1">
      <alignment horizontal="right" vertical="center" wrapText="1" readingOrder="1"/>
    </xf>
    <xf numFmtId="168" fontId="21" fillId="0" borderId="9" xfId="2" applyNumberFormat="1" applyFont="1" applyFill="1" applyBorder="1" applyAlignment="1">
      <alignment horizontal="right" vertical="center" wrapText="1" readingOrder="1"/>
    </xf>
    <xf numFmtId="168" fontId="21" fillId="0" borderId="17" xfId="2" applyNumberFormat="1" applyFont="1" applyFill="1" applyBorder="1" applyAlignment="1">
      <alignment horizontal="right" vertical="center" wrapText="1" readingOrder="1"/>
    </xf>
    <xf numFmtId="0" fontId="19" fillId="0" borderId="17" xfId="2" applyNumberFormat="1" applyFont="1" applyFill="1" applyBorder="1" applyAlignment="1">
      <alignment horizontal="left" vertical="center" wrapText="1" readingOrder="1"/>
    </xf>
    <xf numFmtId="167" fontId="19" fillId="0" borderId="17" xfId="2" applyNumberFormat="1" applyFont="1" applyFill="1" applyBorder="1" applyAlignment="1">
      <alignment horizontal="right" vertical="center" wrapText="1" readingOrder="1"/>
    </xf>
    <xf numFmtId="167" fontId="19" fillId="0" borderId="17" xfId="2" applyNumberFormat="1" applyFont="1" applyFill="1" applyBorder="1" applyAlignment="1">
      <alignment horizontal="right" vertical="center" wrapText="1" readingOrder="1"/>
    </xf>
    <xf numFmtId="0" fontId="19" fillId="0" borderId="14" xfId="2" applyNumberFormat="1" applyFont="1" applyFill="1" applyBorder="1" applyAlignment="1">
      <alignment horizontal="center" vertical="center" wrapText="1" readingOrder="1"/>
    </xf>
    <xf numFmtId="168" fontId="19" fillId="0" borderId="14" xfId="2" applyNumberFormat="1" applyFont="1" applyFill="1" applyBorder="1" applyAlignment="1">
      <alignment horizontal="right" vertical="center" wrapText="1" readingOrder="1"/>
    </xf>
    <xf numFmtId="168" fontId="19" fillId="0" borderId="14" xfId="2" applyNumberFormat="1" applyFont="1" applyFill="1" applyBorder="1" applyAlignment="1">
      <alignment horizontal="right" vertical="center" wrapText="1" readingOrder="1"/>
    </xf>
    <xf numFmtId="0" fontId="21" fillId="0" borderId="0" xfId="2" applyNumberFormat="1" applyFont="1" applyFill="1" applyBorder="1" applyAlignment="1">
      <alignment vertical="top" wrapText="1" readingOrder="1"/>
    </xf>
    <xf numFmtId="0" fontId="20" fillId="0" borderId="0" xfId="2" applyFont="1" applyFill="1" applyBorder="1"/>
    <xf numFmtId="0" fontId="11" fillId="0" borderId="0" xfId="2" applyFont="1" applyFill="1" applyBorder="1"/>
    <xf numFmtId="0" fontId="22" fillId="6" borderId="6" xfId="2" applyNumberFormat="1" applyFont="1" applyFill="1" applyBorder="1" applyAlignment="1">
      <alignment horizontal="center" vertical="center" wrapText="1" readingOrder="1"/>
    </xf>
    <xf numFmtId="0" fontId="22" fillId="6" borderId="7" xfId="2" applyNumberFormat="1" applyFont="1" applyFill="1" applyBorder="1" applyAlignment="1">
      <alignment horizontal="center" vertical="center" wrapText="1" readingOrder="1"/>
    </xf>
    <xf numFmtId="0" fontId="22" fillId="6" borderId="8" xfId="2" applyNumberFormat="1" applyFont="1" applyFill="1" applyBorder="1" applyAlignment="1">
      <alignment horizontal="center" vertical="center" wrapText="1" readingOrder="1"/>
    </xf>
    <xf numFmtId="0" fontId="22" fillId="6" borderId="11" xfId="2" applyNumberFormat="1" applyFont="1" applyFill="1" applyBorder="1" applyAlignment="1">
      <alignment horizontal="center" vertical="center" wrapText="1" readingOrder="1"/>
    </xf>
    <xf numFmtId="0" fontId="22" fillId="6" borderId="12" xfId="2" applyNumberFormat="1" applyFont="1" applyFill="1" applyBorder="1" applyAlignment="1">
      <alignment horizontal="center" vertical="center" wrapText="1" readingOrder="1"/>
    </xf>
    <xf numFmtId="0" fontId="23" fillId="0" borderId="0" xfId="2" applyFont="1" applyFill="1" applyBorder="1"/>
    <xf numFmtId="0" fontId="22" fillId="6" borderId="1" xfId="2" applyNumberFormat="1" applyFont="1" applyFill="1" applyBorder="1" applyAlignment="1">
      <alignment horizontal="center" vertical="center" wrapText="1" readingOrder="1"/>
    </xf>
    <xf numFmtId="0" fontId="22" fillId="6" borderId="0" xfId="2" applyNumberFormat="1" applyFont="1" applyFill="1" applyBorder="1" applyAlignment="1">
      <alignment horizontal="center" vertical="center" wrapText="1" readingOrder="1"/>
    </xf>
    <xf numFmtId="0" fontId="22" fillId="6" borderId="2" xfId="2" applyNumberFormat="1" applyFont="1" applyFill="1" applyBorder="1" applyAlignment="1">
      <alignment horizontal="center" vertical="center" wrapText="1" readingOrder="1"/>
    </xf>
    <xf numFmtId="0" fontId="22" fillId="6" borderId="12" xfId="2" applyNumberFormat="1" applyFont="1" applyFill="1" applyBorder="1" applyAlignment="1">
      <alignment horizontal="center" vertical="center" wrapText="1" readingOrder="1"/>
    </xf>
    <xf numFmtId="0" fontId="22" fillId="6" borderId="13" xfId="2" applyNumberFormat="1" applyFont="1" applyFill="1" applyBorder="1" applyAlignment="1">
      <alignment horizontal="center" vertical="center" wrapText="1" readingOrder="1"/>
    </xf>
    <xf numFmtId="0" fontId="22" fillId="6" borderId="3" xfId="2" applyNumberFormat="1" applyFont="1" applyFill="1" applyBorder="1" applyAlignment="1">
      <alignment horizontal="center" vertical="center" wrapText="1" readingOrder="1"/>
    </xf>
    <xf numFmtId="0" fontId="22" fillId="6" borderId="4" xfId="2" applyNumberFormat="1" applyFont="1" applyFill="1" applyBorder="1" applyAlignment="1">
      <alignment horizontal="center" vertical="center" wrapText="1" readingOrder="1"/>
    </xf>
    <xf numFmtId="0" fontId="22" fillId="6" borderId="5" xfId="2" applyNumberFormat="1" applyFont="1" applyFill="1" applyBorder="1" applyAlignment="1">
      <alignment horizontal="center" vertical="center" wrapText="1" readingOrder="1"/>
    </xf>
    <xf numFmtId="0" fontId="19" fillId="0" borderId="9" xfId="2" applyNumberFormat="1" applyFont="1" applyFill="1" applyBorder="1" applyAlignment="1">
      <alignment vertical="center" wrapText="1" readingOrder="1"/>
    </xf>
    <xf numFmtId="168" fontId="19" fillId="0" borderId="17" xfId="2" applyNumberFormat="1" applyFont="1" applyFill="1" applyBorder="1" applyAlignment="1">
      <alignment horizontal="right" vertical="center" wrapText="1" readingOrder="1"/>
    </xf>
    <xf numFmtId="0" fontId="21" fillId="0" borderId="9" xfId="2" applyNumberFormat="1" applyFont="1" applyFill="1" applyBorder="1" applyAlignment="1">
      <alignment vertical="center" wrapText="1" readingOrder="1"/>
    </xf>
    <xf numFmtId="168" fontId="21" fillId="0" borderId="17" xfId="2" applyNumberFormat="1" applyFont="1" applyFill="1" applyBorder="1" applyAlignment="1">
      <alignment horizontal="right" vertical="center" wrapText="1" readingOrder="1"/>
    </xf>
    <xf numFmtId="168" fontId="21" fillId="0" borderId="19" xfId="2" applyNumberFormat="1" applyFont="1" applyFill="1" applyBorder="1" applyAlignment="1">
      <alignment horizontal="right" vertical="center" wrapText="1" readingOrder="1"/>
    </xf>
    <xf numFmtId="168" fontId="21" fillId="0" borderId="0" xfId="2" applyNumberFormat="1" applyFont="1" applyFill="1" applyBorder="1" applyAlignment="1">
      <alignment horizontal="right" vertical="center" wrapText="1" readingOrder="1"/>
    </xf>
    <xf numFmtId="0" fontId="21" fillId="0" borderId="1" xfId="2" applyNumberFormat="1" applyFont="1" applyFill="1" applyBorder="1" applyAlignment="1">
      <alignment vertical="center" wrapText="1" readingOrder="1"/>
    </xf>
    <xf numFmtId="0" fontId="20" fillId="0" borderId="2" xfId="2" applyFont="1" applyFill="1" applyBorder="1"/>
    <xf numFmtId="168" fontId="21" fillId="0" borderId="2" xfId="2" applyNumberFormat="1" applyFont="1" applyFill="1" applyBorder="1" applyAlignment="1">
      <alignment horizontal="right" vertical="center" wrapText="1" readingOrder="1"/>
    </xf>
    <xf numFmtId="168" fontId="21" fillId="0" borderId="20" xfId="2" applyNumberFormat="1" applyFont="1" applyFill="1" applyBorder="1" applyAlignment="1">
      <alignment horizontal="right" vertical="center" wrapText="1" readingOrder="1"/>
    </xf>
    <xf numFmtId="168" fontId="21" fillId="0" borderId="1" xfId="2" applyNumberFormat="1" applyFont="1" applyFill="1" applyBorder="1" applyAlignment="1">
      <alignment horizontal="right" vertical="center" wrapText="1" readingOrder="1"/>
    </xf>
    <xf numFmtId="0" fontId="21" fillId="0" borderId="10" xfId="2" applyNumberFormat="1" applyFont="1" applyFill="1" applyBorder="1" applyAlignment="1">
      <alignment vertical="center" wrapText="1" readingOrder="1"/>
    </xf>
    <xf numFmtId="0" fontId="20" fillId="0" borderId="4" xfId="2" applyFont="1" applyFill="1" applyBorder="1"/>
    <xf numFmtId="168" fontId="21" fillId="0" borderId="10" xfId="2" applyNumberFormat="1" applyFont="1" applyFill="1" applyBorder="1" applyAlignment="1">
      <alignment horizontal="right" vertical="center" wrapText="1" readingOrder="1"/>
    </xf>
    <xf numFmtId="168" fontId="21" fillId="0" borderId="10" xfId="2" applyNumberFormat="1" applyFont="1" applyFill="1" applyBorder="1" applyAlignment="1">
      <alignment horizontal="right" vertical="center" wrapText="1" readingOrder="1"/>
    </xf>
    <xf numFmtId="168" fontId="21" fillId="0" borderId="21" xfId="2" applyNumberFormat="1" applyFont="1" applyFill="1" applyBorder="1" applyAlignment="1">
      <alignment horizontal="right" vertical="center" wrapText="1" readingOrder="1"/>
    </xf>
  </cellXfs>
  <cellStyles count="3">
    <cellStyle name="Normal" xfId="0" builtinId="0"/>
    <cellStyle name="Normal 2" xfId="2" xr:uid="{BA278D1F-8EE2-4003-8C2A-ABE3399F8E36}"/>
    <cellStyle name="Porcentaje" xfId="1" builtinId="5"/>
  </cellStyles>
  <dxfs count="0"/>
  <tableStyles count="0" defaultTableStyle="TableStyleMedium9" defaultPivotStyle="PivotStyleLight16"/>
  <colors>
    <mruColors>
      <color rgb="FF359735"/>
      <color rgb="FF990033"/>
      <color rgb="FF691C32"/>
      <color rgb="FFCA6A68"/>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2667385</xdr:colOff>
      <xdr:row>1</xdr:row>
      <xdr:rowOff>10767</xdr:rowOff>
    </xdr:from>
    <xdr:to>
      <xdr:col>2</xdr:col>
      <xdr:colOff>3733800</xdr:colOff>
      <xdr:row>2</xdr:row>
      <xdr:rowOff>747218</xdr:rowOff>
    </xdr:to>
    <xdr:pic>
      <xdr:nvPicPr>
        <xdr:cNvPr id="2" name="Picture 1">
          <a:extLst>
            <a:ext uri="{FF2B5EF4-FFF2-40B4-BE49-F238E27FC236}">
              <a16:creationId xmlns:a16="http://schemas.microsoft.com/office/drawing/2014/main" id="{A8F382DB-AD27-4163-99D0-B846F417D886}"/>
            </a:ext>
          </a:extLst>
        </xdr:cNvPr>
        <xdr:cNvPicPr/>
      </xdr:nvPicPr>
      <xdr:blipFill>
        <a:blip xmlns:r="http://schemas.openxmlformats.org/officeDocument/2006/relationships" r:embed="rId1" cstate="print"/>
        <a:stretch>
          <a:fillRect/>
        </a:stretch>
      </xdr:blipFill>
      <xdr:spPr>
        <a:xfrm>
          <a:off x="2838835" y="48867"/>
          <a:ext cx="1066415" cy="793601"/>
        </a:xfrm>
        <a:prstGeom prst="rect">
          <a:avLst/>
        </a:prstGeom>
      </xdr:spPr>
    </xdr:pic>
    <xdr:clientData/>
  </xdr:twoCellAnchor>
  <xdr:twoCellAnchor editAs="oneCell">
    <xdr:from>
      <xdr:col>8</xdr:col>
      <xdr:colOff>1209579</xdr:colOff>
      <xdr:row>1</xdr:row>
      <xdr:rowOff>34436</xdr:rowOff>
    </xdr:from>
    <xdr:to>
      <xdr:col>12</xdr:col>
      <xdr:colOff>170429</xdr:colOff>
      <xdr:row>2</xdr:row>
      <xdr:rowOff>681499</xdr:rowOff>
    </xdr:to>
    <xdr:pic>
      <xdr:nvPicPr>
        <xdr:cNvPr id="3" name="Imagen" descr="Imagen">
          <a:extLst>
            <a:ext uri="{FF2B5EF4-FFF2-40B4-BE49-F238E27FC236}">
              <a16:creationId xmlns:a16="http://schemas.microsoft.com/office/drawing/2014/main" id="{7F316DEA-57BF-443C-BAE7-BBA6B8DF9091}"/>
            </a:ext>
          </a:extLst>
        </xdr:cNvPr>
        <xdr:cNvPicPr>
          <a:picLocks noChangeAspect="1"/>
        </xdr:cNvPicPr>
      </xdr:nvPicPr>
      <xdr:blipFill>
        <a:blip xmlns:r="http://schemas.openxmlformats.org/officeDocument/2006/relationships" r:embed="rId2">
          <a:extLst/>
        </a:blip>
        <a:stretch>
          <a:fillRect/>
        </a:stretch>
      </xdr:blipFill>
      <xdr:spPr>
        <a:xfrm>
          <a:off x="10772679" y="72536"/>
          <a:ext cx="1885025" cy="704213"/>
        </a:xfrm>
        <a:prstGeom prst="rect">
          <a:avLst/>
        </a:prstGeom>
        <a:ln w="12700">
          <a:miter lim="400000"/>
        </a:ln>
      </xdr:spPr>
    </xdr:pic>
    <xdr:clientData/>
  </xdr:twoCellAnchor>
  <xdr:twoCellAnchor>
    <xdr:from>
      <xdr:col>2</xdr:col>
      <xdr:colOff>628650</xdr:colOff>
      <xdr:row>57</xdr:row>
      <xdr:rowOff>180975</xdr:rowOff>
    </xdr:from>
    <xdr:to>
      <xdr:col>6</xdr:col>
      <xdr:colOff>695325</xdr:colOff>
      <xdr:row>61</xdr:row>
      <xdr:rowOff>161925</xdr:rowOff>
    </xdr:to>
    <xdr:sp macro="" textlink="">
      <xdr:nvSpPr>
        <xdr:cNvPr id="4" name="CuadroTexto 3">
          <a:extLst>
            <a:ext uri="{FF2B5EF4-FFF2-40B4-BE49-F238E27FC236}">
              <a16:creationId xmlns:a16="http://schemas.microsoft.com/office/drawing/2014/main" id="{2CD124EC-D327-454D-B9BF-2AAD6FA5EB39}"/>
            </a:ext>
          </a:extLst>
        </xdr:cNvPr>
        <xdr:cNvSpPr txBox="1"/>
      </xdr:nvSpPr>
      <xdr:spPr>
        <a:xfrm>
          <a:off x="800100" y="14392275"/>
          <a:ext cx="6648450" cy="74295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7</xdr:col>
      <xdr:colOff>276225</xdr:colOff>
      <xdr:row>57</xdr:row>
      <xdr:rowOff>161925</xdr:rowOff>
    </xdr:from>
    <xdr:to>
      <xdr:col>12</xdr:col>
      <xdr:colOff>694125</xdr:colOff>
      <xdr:row>61</xdr:row>
      <xdr:rowOff>150428</xdr:rowOff>
    </xdr:to>
    <xdr:sp macro="" textlink="">
      <xdr:nvSpPr>
        <xdr:cNvPr id="5" name="CuadroTexto 4">
          <a:extLst>
            <a:ext uri="{FF2B5EF4-FFF2-40B4-BE49-F238E27FC236}">
              <a16:creationId xmlns:a16="http://schemas.microsoft.com/office/drawing/2014/main" id="{E0669837-2194-4446-8D36-7B8939D7DEC7}"/>
            </a:ext>
          </a:extLst>
        </xdr:cNvPr>
        <xdr:cNvSpPr txBox="1"/>
      </xdr:nvSpPr>
      <xdr:spPr>
        <a:xfrm>
          <a:off x="8362950" y="14373225"/>
          <a:ext cx="481845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a:t>
          </a:r>
        </a:p>
        <a:p>
          <a:pPr algn="ctr"/>
          <a:r>
            <a:rPr lang="es-MX" sz="1400" b="0">
              <a:latin typeface="Arial" panose="020B0604020202020204" pitchFamily="34" charset="0"/>
              <a:cs typeface="Arial" panose="020B0604020202020204" pitchFamily="34" charset="0"/>
            </a:rPr>
            <a:t>C.P. Alicia de Fátima Crisanty Villarino</a:t>
          </a:r>
          <a:endParaRPr lang="es-MX" sz="1400" b="1" baseline="0">
            <a:latin typeface="Arial" panose="020B0604020202020204" pitchFamily="34" charset="0"/>
            <a:cs typeface="Arial" panose="020B0604020202020204" pitchFamily="34" charset="0"/>
          </a:endParaRPr>
        </a:p>
        <a:p>
          <a:pPr algn="ctr"/>
          <a:r>
            <a:rPr lang="es-MX" sz="1400" b="0" baseline="0">
              <a:latin typeface="Arial" panose="020B0604020202020204" pitchFamily="34" charset="0"/>
              <a:cs typeface="Arial" panose="020B0604020202020204" pitchFamily="34" charset="0"/>
            </a:rPr>
            <a:t>Subsecretaria de Programación y Presupuesto</a:t>
          </a:r>
          <a:endParaRPr lang="es-MX" sz="14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733010</xdr:colOff>
      <xdr:row>2</xdr:row>
      <xdr:rowOff>29819</xdr:rowOff>
    </xdr:from>
    <xdr:to>
      <xdr:col>3</xdr:col>
      <xdr:colOff>1656521</xdr:colOff>
      <xdr:row>2</xdr:row>
      <xdr:rowOff>819979</xdr:rowOff>
    </xdr:to>
    <xdr:pic>
      <xdr:nvPicPr>
        <xdr:cNvPr id="2" name="Picture 1">
          <a:extLst>
            <a:ext uri="{FF2B5EF4-FFF2-40B4-BE49-F238E27FC236}">
              <a16:creationId xmlns:a16="http://schemas.microsoft.com/office/drawing/2014/main" id="{4EC95DDD-7D3E-4C31-A940-077A0D7B8E62}"/>
            </a:ext>
          </a:extLst>
        </xdr:cNvPr>
        <xdr:cNvPicPr/>
      </xdr:nvPicPr>
      <xdr:blipFill>
        <a:blip xmlns:r="http://schemas.openxmlformats.org/officeDocument/2006/relationships" r:embed="rId1" cstate="print"/>
        <a:stretch>
          <a:fillRect/>
        </a:stretch>
      </xdr:blipFill>
      <xdr:spPr>
        <a:xfrm>
          <a:off x="2342735" y="106019"/>
          <a:ext cx="923511" cy="790160"/>
        </a:xfrm>
        <a:prstGeom prst="rect">
          <a:avLst/>
        </a:prstGeom>
      </xdr:spPr>
    </xdr:pic>
    <xdr:clientData/>
  </xdr:twoCellAnchor>
  <xdr:twoCellAnchor editAs="oneCell">
    <xdr:from>
      <xdr:col>8</xdr:col>
      <xdr:colOff>417859</xdr:colOff>
      <xdr:row>2</xdr:row>
      <xdr:rowOff>45141</xdr:rowOff>
    </xdr:from>
    <xdr:to>
      <xdr:col>10</xdr:col>
      <xdr:colOff>180561</xdr:colOff>
      <xdr:row>2</xdr:row>
      <xdr:rowOff>720586</xdr:rowOff>
    </xdr:to>
    <xdr:pic>
      <xdr:nvPicPr>
        <xdr:cNvPr id="3" name="Imagen" descr="Imagen">
          <a:extLst>
            <a:ext uri="{FF2B5EF4-FFF2-40B4-BE49-F238E27FC236}">
              <a16:creationId xmlns:a16="http://schemas.microsoft.com/office/drawing/2014/main" id="{5F94C848-57B8-471F-BCB1-4080B13945A9}"/>
            </a:ext>
          </a:extLst>
        </xdr:cNvPr>
        <xdr:cNvPicPr>
          <a:picLocks noChangeAspect="1"/>
        </xdr:cNvPicPr>
      </xdr:nvPicPr>
      <xdr:blipFill>
        <a:blip xmlns:r="http://schemas.openxmlformats.org/officeDocument/2006/relationships" r:embed="rId2">
          <a:extLst/>
        </a:blip>
        <a:stretch>
          <a:fillRect/>
        </a:stretch>
      </xdr:blipFill>
      <xdr:spPr>
        <a:xfrm>
          <a:off x="10523884" y="121341"/>
          <a:ext cx="1877252" cy="675445"/>
        </a:xfrm>
        <a:prstGeom prst="rect">
          <a:avLst/>
        </a:prstGeom>
        <a:ln w="12700">
          <a:miter lim="400000"/>
        </a:ln>
      </xdr:spPr>
    </xdr:pic>
    <xdr:clientData/>
  </xdr:twoCellAnchor>
  <xdr:twoCellAnchor>
    <xdr:from>
      <xdr:col>2</xdr:col>
      <xdr:colOff>107674</xdr:colOff>
      <xdr:row>112</xdr:row>
      <xdr:rowOff>99392</xdr:rowOff>
    </xdr:from>
    <xdr:to>
      <xdr:col>6</xdr:col>
      <xdr:colOff>173935</xdr:colOff>
      <xdr:row>116</xdr:row>
      <xdr:rowOff>80342</xdr:rowOff>
    </xdr:to>
    <xdr:sp macro="" textlink="">
      <xdr:nvSpPr>
        <xdr:cNvPr id="4" name="CuadroTexto 3">
          <a:extLst>
            <a:ext uri="{FF2B5EF4-FFF2-40B4-BE49-F238E27FC236}">
              <a16:creationId xmlns:a16="http://schemas.microsoft.com/office/drawing/2014/main" id="{02057676-F92D-4363-BE5C-24C9AE679098}"/>
            </a:ext>
          </a:extLst>
        </xdr:cNvPr>
        <xdr:cNvSpPr txBox="1"/>
      </xdr:nvSpPr>
      <xdr:spPr>
        <a:xfrm>
          <a:off x="345799" y="29541167"/>
          <a:ext cx="7181436" cy="74295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844827</xdr:colOff>
      <xdr:row>112</xdr:row>
      <xdr:rowOff>49695</xdr:rowOff>
    </xdr:from>
    <xdr:to>
      <xdr:col>12</xdr:col>
      <xdr:colOff>395538</xdr:colOff>
      <xdr:row>116</xdr:row>
      <xdr:rowOff>38198</xdr:rowOff>
    </xdr:to>
    <xdr:sp macro="" textlink="">
      <xdr:nvSpPr>
        <xdr:cNvPr id="5" name="CuadroTexto 4">
          <a:extLst>
            <a:ext uri="{FF2B5EF4-FFF2-40B4-BE49-F238E27FC236}">
              <a16:creationId xmlns:a16="http://schemas.microsoft.com/office/drawing/2014/main" id="{E9D1E00C-A70C-42B1-A4BD-62A9815079C6}"/>
            </a:ext>
          </a:extLst>
        </xdr:cNvPr>
        <xdr:cNvSpPr txBox="1"/>
      </xdr:nvSpPr>
      <xdr:spPr>
        <a:xfrm>
          <a:off x="8198127" y="29491470"/>
          <a:ext cx="4894236"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a:t>
          </a:r>
        </a:p>
        <a:p>
          <a:pPr algn="ctr"/>
          <a:r>
            <a:rPr lang="es-MX" sz="1400" b="0">
              <a:latin typeface="Arial" panose="020B0604020202020204" pitchFamily="34" charset="0"/>
              <a:cs typeface="Arial" panose="020B0604020202020204" pitchFamily="34" charset="0"/>
            </a:rPr>
            <a:t>C.P. Alicia de Fátima Crisanty Villarino</a:t>
          </a:r>
          <a:endParaRPr lang="es-MX" sz="1400" b="1" baseline="0">
            <a:latin typeface="Arial" panose="020B0604020202020204" pitchFamily="34" charset="0"/>
            <a:cs typeface="Arial" panose="020B0604020202020204" pitchFamily="34" charset="0"/>
          </a:endParaRPr>
        </a:p>
        <a:p>
          <a:pPr algn="ctr"/>
          <a:r>
            <a:rPr lang="es-MX" sz="1400" b="0" baseline="0">
              <a:latin typeface="Arial" panose="020B0604020202020204" pitchFamily="34" charset="0"/>
              <a:cs typeface="Arial" panose="020B0604020202020204" pitchFamily="34" charset="0"/>
            </a:rPr>
            <a:t>Subsecretaria de Programación y Presupuesto</a:t>
          </a:r>
          <a:endParaRPr lang="es-MX" sz="1400" b="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55</xdr:row>
      <xdr:rowOff>106680</xdr:rowOff>
    </xdr:from>
    <xdr:to>
      <xdr:col>3</xdr:col>
      <xdr:colOff>472440</xdr:colOff>
      <xdr:row>58</xdr:row>
      <xdr:rowOff>172808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539115" y="10403205"/>
          <a:ext cx="3228975"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y Finanzas</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55</xdr:row>
      <xdr:rowOff>53340</xdr:rowOff>
    </xdr:from>
    <xdr:to>
      <xdr:col>6</xdr:col>
      <xdr:colOff>1162395</xdr:colOff>
      <xdr:row>59</xdr:row>
      <xdr:rowOff>41843</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072890" y="10349865"/>
          <a:ext cx="376653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nie.sep.gob.mx/indicadores_pronosticos.html.%20%20%20%20Lineamientos%20para%20la%20formulaci&#243;n%20de%20indicadore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nie.sep.gob.mx/indicadores_pronosticos.html.%20%20%20%20Lineamientos%20para%20la%20formulaci&#243;n%20de%20indicadore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C12D6-8B0A-465C-81E2-90CC1EDAC943}">
  <sheetPr>
    <pageSetUpPr fitToPage="1"/>
  </sheetPr>
  <dimension ref="B1:O40"/>
  <sheetViews>
    <sheetView showGridLines="0" tabSelected="1" view="pageBreakPreview" zoomScaleNormal="100" zoomScaleSheetLayoutView="100" workbookViewId="0">
      <pane ySplit="3" topLeftCell="A4" activePane="bottomLeft" state="frozen"/>
      <selection pane="bottomLeft" activeCell="C51" sqref="C51"/>
    </sheetView>
  </sheetViews>
  <sheetFormatPr baseColWidth="10" defaultRowHeight="15"/>
  <cols>
    <col min="1" max="1" width="0.140625" style="182" customWidth="1"/>
    <col min="2" max="2" width="2.42578125" style="182" customWidth="1"/>
    <col min="3" max="3" width="58.42578125" style="182" customWidth="1"/>
    <col min="4" max="4" width="11.42578125" style="182" customWidth="1"/>
    <col min="5" max="5" width="7" style="182" customWidth="1"/>
    <col min="6" max="6" width="21.85546875" style="182" customWidth="1"/>
    <col min="7" max="7" width="20" style="182" customWidth="1"/>
    <col min="8" max="8" width="22.140625" style="182" customWidth="1"/>
    <col min="9" max="9" width="22.28515625" style="182" customWidth="1"/>
    <col min="10" max="10" width="16.42578125" style="182" customWidth="1"/>
    <col min="11" max="11" width="4.28515625" style="182" customWidth="1"/>
    <col min="12" max="12" width="0.85546875" style="182" customWidth="1"/>
    <col min="13" max="13" width="21.5703125" style="182" customWidth="1"/>
    <col min="14" max="14" width="0.28515625" style="182" customWidth="1"/>
    <col min="15" max="15" width="0.140625" style="182" customWidth="1"/>
    <col min="16" max="16" width="0.7109375" style="182" customWidth="1"/>
    <col min="17" max="16384" width="11.42578125" style="182"/>
  </cols>
  <sheetData>
    <row r="1" spans="2:15" ht="3.6" customHeight="1"/>
    <row r="2" spans="2:15" ht="4.9000000000000004" customHeight="1">
      <c r="C2" s="183"/>
      <c r="L2" s="183"/>
      <c r="M2" s="183"/>
      <c r="N2" s="183"/>
    </row>
    <row r="3" spans="2:15" ht="70.5" customHeight="1">
      <c r="C3" s="183"/>
      <c r="D3" s="184" t="s">
        <v>206</v>
      </c>
      <c r="E3" s="185"/>
      <c r="F3" s="185"/>
      <c r="G3" s="185"/>
      <c r="H3" s="185"/>
      <c r="I3" s="185"/>
      <c r="J3" s="185"/>
      <c r="L3" s="183"/>
      <c r="M3" s="183"/>
      <c r="N3" s="183"/>
    </row>
    <row r="4" spans="2:15" ht="2.65" customHeight="1"/>
    <row r="5" spans="2:15" ht="15" customHeight="1">
      <c r="B5" s="186" t="s">
        <v>207</v>
      </c>
      <c r="C5" s="187"/>
      <c r="D5" s="187"/>
      <c r="E5" s="188"/>
      <c r="F5" s="189" t="s">
        <v>208</v>
      </c>
      <c r="G5" s="189"/>
      <c r="H5" s="189"/>
      <c r="I5" s="189"/>
      <c r="J5" s="189"/>
      <c r="K5" s="189"/>
      <c r="L5" s="190"/>
      <c r="M5" s="186" t="s">
        <v>209</v>
      </c>
      <c r="N5" s="188"/>
      <c r="O5" s="191"/>
    </row>
    <row r="6" spans="2:15" ht="31.5">
      <c r="B6" s="192"/>
      <c r="C6" s="193"/>
      <c r="D6" s="193"/>
      <c r="E6" s="194"/>
      <c r="F6" s="195" t="s">
        <v>210</v>
      </c>
      <c r="G6" s="195" t="s">
        <v>211</v>
      </c>
      <c r="H6" s="195" t="s">
        <v>212</v>
      </c>
      <c r="I6" s="195" t="s">
        <v>213</v>
      </c>
      <c r="J6" s="196" t="s">
        <v>214</v>
      </c>
      <c r="K6" s="189"/>
      <c r="L6" s="190"/>
      <c r="M6" s="197"/>
      <c r="N6" s="198"/>
      <c r="O6" s="199"/>
    </row>
    <row r="7" spans="2:15" ht="15.75">
      <c r="B7" s="197"/>
      <c r="C7" s="200"/>
      <c r="D7" s="200"/>
      <c r="E7" s="198"/>
      <c r="F7" s="195" t="s">
        <v>215</v>
      </c>
      <c r="G7" s="195" t="s">
        <v>216</v>
      </c>
      <c r="H7" s="195" t="s">
        <v>217</v>
      </c>
      <c r="I7" s="195" t="s">
        <v>218</v>
      </c>
      <c r="J7" s="196" t="s">
        <v>219</v>
      </c>
      <c r="K7" s="189"/>
      <c r="L7" s="190"/>
      <c r="M7" s="196" t="s">
        <v>220</v>
      </c>
      <c r="N7" s="190"/>
      <c r="O7" s="201"/>
    </row>
    <row r="8" spans="2:15" ht="24.75" customHeight="1">
      <c r="B8" s="202" t="s">
        <v>221</v>
      </c>
      <c r="C8" s="203"/>
      <c r="D8" s="203"/>
      <c r="E8" s="204"/>
      <c r="F8" s="205">
        <v>22592597317</v>
      </c>
      <c r="G8" s="205">
        <v>2563027681.7800002</v>
      </c>
      <c r="H8" s="205">
        <v>25155624998.779999</v>
      </c>
      <c r="I8" s="205">
        <v>11324248541.639999</v>
      </c>
      <c r="J8" s="206">
        <v>11317151427</v>
      </c>
      <c r="K8" s="203"/>
      <c r="L8" s="204"/>
      <c r="M8" s="206">
        <v>13831376457.139999</v>
      </c>
      <c r="N8" s="203"/>
      <c r="O8" s="204"/>
    </row>
    <row r="9" spans="2:15" ht="41.25" customHeight="1">
      <c r="B9" s="207" t="s">
        <v>222</v>
      </c>
      <c r="C9" s="208"/>
      <c r="D9" s="208"/>
      <c r="E9" s="208"/>
      <c r="F9" s="209">
        <v>3368003817</v>
      </c>
      <c r="G9" s="209">
        <v>1200515406.6199999</v>
      </c>
      <c r="H9" s="209">
        <v>4568519223.6199999</v>
      </c>
      <c r="I9" s="209">
        <v>2401144310.6999998</v>
      </c>
      <c r="J9" s="210">
        <v>2401113669.9899998</v>
      </c>
      <c r="K9" s="208"/>
      <c r="L9" s="208"/>
      <c r="M9" s="211">
        <v>2167374912.9200001</v>
      </c>
      <c r="N9" s="208"/>
      <c r="O9" s="212"/>
    </row>
    <row r="10" spans="2:15" ht="21.75" customHeight="1">
      <c r="B10" s="213" t="s">
        <v>223</v>
      </c>
      <c r="C10" s="208"/>
      <c r="D10" s="208"/>
      <c r="E10" s="208"/>
      <c r="F10" s="214">
        <v>132900998</v>
      </c>
      <c r="G10" s="214">
        <v>256887603.38</v>
      </c>
      <c r="H10" s="214">
        <v>389788601.38</v>
      </c>
      <c r="I10" s="214">
        <v>237347085.94</v>
      </c>
      <c r="J10" s="215">
        <v>237316445.22999999</v>
      </c>
      <c r="K10" s="208"/>
      <c r="L10" s="208"/>
      <c r="M10" s="216">
        <v>152441515.44</v>
      </c>
      <c r="N10" s="208"/>
      <c r="O10" s="212"/>
    </row>
    <row r="11" spans="2:15" ht="20.100000000000001" customHeight="1">
      <c r="B11" s="213" t="s">
        <v>224</v>
      </c>
      <c r="C11" s="208"/>
      <c r="D11" s="208"/>
      <c r="E11" s="208"/>
      <c r="F11" s="214">
        <v>3235102819</v>
      </c>
      <c r="G11" s="214">
        <v>943627803.24000001</v>
      </c>
      <c r="H11" s="214">
        <v>4178730622.2399998</v>
      </c>
      <c r="I11" s="214">
        <v>2163797224.7600002</v>
      </c>
      <c r="J11" s="215">
        <v>2163797224.7600002</v>
      </c>
      <c r="K11" s="208"/>
      <c r="L11" s="208"/>
      <c r="M11" s="216">
        <v>2014933397.48</v>
      </c>
      <c r="N11" s="208"/>
      <c r="O11" s="212"/>
    </row>
    <row r="12" spans="2:15" ht="24.75" customHeight="1">
      <c r="B12" s="207" t="s">
        <v>225</v>
      </c>
      <c r="C12" s="208"/>
      <c r="D12" s="208"/>
      <c r="E12" s="208"/>
      <c r="F12" s="209">
        <v>6578036831</v>
      </c>
      <c r="G12" s="209">
        <v>1283508477.3</v>
      </c>
      <c r="H12" s="209">
        <v>7861545308.3000002</v>
      </c>
      <c r="I12" s="209">
        <v>3580759406.3600001</v>
      </c>
      <c r="J12" s="210">
        <v>3574363325.3200002</v>
      </c>
      <c r="K12" s="208"/>
      <c r="L12" s="208"/>
      <c r="M12" s="211">
        <v>4280785901.9400001</v>
      </c>
      <c r="N12" s="208"/>
      <c r="O12" s="212"/>
    </row>
    <row r="13" spans="2:15" ht="20.100000000000001" customHeight="1">
      <c r="B13" s="213" t="s">
        <v>226</v>
      </c>
      <c r="C13" s="208"/>
      <c r="D13" s="208"/>
      <c r="E13" s="208"/>
      <c r="F13" s="214">
        <v>4070614225</v>
      </c>
      <c r="G13" s="214">
        <v>756405232.22000003</v>
      </c>
      <c r="H13" s="214">
        <v>4827019457.2200003</v>
      </c>
      <c r="I13" s="214">
        <v>1992613652.3900001</v>
      </c>
      <c r="J13" s="215">
        <v>1988261532.8800001</v>
      </c>
      <c r="K13" s="208"/>
      <c r="L13" s="208"/>
      <c r="M13" s="216">
        <v>2834405804.8299999</v>
      </c>
      <c r="N13" s="208"/>
      <c r="O13" s="212"/>
    </row>
    <row r="14" spans="2:15" ht="20.100000000000001" customHeight="1">
      <c r="B14" s="213" t="s">
        <v>227</v>
      </c>
      <c r="C14" s="208"/>
      <c r="D14" s="208"/>
      <c r="E14" s="208"/>
      <c r="F14" s="214">
        <v>0</v>
      </c>
      <c r="G14" s="214">
        <v>0</v>
      </c>
      <c r="H14" s="214">
        <v>0</v>
      </c>
      <c r="I14" s="214">
        <v>0</v>
      </c>
      <c r="J14" s="215">
        <v>0</v>
      </c>
      <c r="K14" s="208"/>
      <c r="L14" s="208"/>
      <c r="M14" s="216">
        <v>0</v>
      </c>
      <c r="N14" s="208"/>
      <c r="O14" s="212"/>
    </row>
    <row r="15" spans="2:15" ht="21" customHeight="1">
      <c r="B15" s="213" t="s">
        <v>228</v>
      </c>
      <c r="C15" s="208"/>
      <c r="D15" s="208"/>
      <c r="E15" s="208"/>
      <c r="F15" s="214">
        <v>423332889</v>
      </c>
      <c r="G15" s="214">
        <v>54708118.780000001</v>
      </c>
      <c r="H15" s="214">
        <v>478041007.77999997</v>
      </c>
      <c r="I15" s="214">
        <v>220091571.16</v>
      </c>
      <c r="J15" s="215">
        <v>219670384</v>
      </c>
      <c r="K15" s="208"/>
      <c r="L15" s="208"/>
      <c r="M15" s="216">
        <v>257949436.62</v>
      </c>
      <c r="N15" s="208"/>
      <c r="O15" s="212"/>
    </row>
    <row r="16" spans="2:15" ht="20.100000000000001" customHeight="1">
      <c r="B16" s="213" t="s">
        <v>229</v>
      </c>
      <c r="C16" s="208"/>
      <c r="D16" s="208"/>
      <c r="E16" s="208"/>
      <c r="F16" s="214">
        <v>839219077</v>
      </c>
      <c r="G16" s="214">
        <v>156124712.31</v>
      </c>
      <c r="H16" s="214">
        <v>995343789.30999994</v>
      </c>
      <c r="I16" s="214">
        <v>515477344.26999998</v>
      </c>
      <c r="J16" s="215">
        <v>514876681.63999999</v>
      </c>
      <c r="K16" s="208"/>
      <c r="L16" s="208"/>
      <c r="M16" s="216">
        <v>479866445.04000002</v>
      </c>
      <c r="N16" s="208"/>
      <c r="O16" s="212"/>
    </row>
    <row r="17" spans="2:15" ht="20.100000000000001" customHeight="1">
      <c r="B17" s="213" t="s">
        <v>230</v>
      </c>
      <c r="C17" s="208"/>
      <c r="D17" s="208"/>
      <c r="E17" s="208"/>
      <c r="F17" s="214">
        <v>0</v>
      </c>
      <c r="G17" s="214">
        <v>0</v>
      </c>
      <c r="H17" s="214">
        <v>0</v>
      </c>
      <c r="I17" s="214">
        <v>0</v>
      </c>
      <c r="J17" s="215">
        <v>0</v>
      </c>
      <c r="K17" s="208"/>
      <c r="L17" s="208"/>
      <c r="M17" s="216">
        <v>0</v>
      </c>
      <c r="N17" s="208"/>
      <c r="O17" s="212"/>
    </row>
    <row r="18" spans="2:15" ht="30.75" customHeight="1">
      <c r="B18" s="213" t="s">
        <v>231</v>
      </c>
      <c r="C18" s="208"/>
      <c r="D18" s="208"/>
      <c r="E18" s="208"/>
      <c r="F18" s="214">
        <v>0</v>
      </c>
      <c r="G18" s="214">
        <v>0</v>
      </c>
      <c r="H18" s="214">
        <v>0</v>
      </c>
      <c r="I18" s="214">
        <v>0</v>
      </c>
      <c r="J18" s="215">
        <v>0</v>
      </c>
      <c r="K18" s="208"/>
      <c r="L18" s="208"/>
      <c r="M18" s="216">
        <v>0</v>
      </c>
      <c r="N18" s="208"/>
      <c r="O18" s="212"/>
    </row>
    <row r="19" spans="2:15" ht="20.100000000000001" customHeight="1">
      <c r="B19" s="213" t="s">
        <v>232</v>
      </c>
      <c r="C19" s="208"/>
      <c r="D19" s="208"/>
      <c r="E19" s="208"/>
      <c r="F19" s="214">
        <v>815350974</v>
      </c>
      <c r="G19" s="214">
        <v>48491327.189999998</v>
      </c>
      <c r="H19" s="214">
        <v>863842301.19000006</v>
      </c>
      <c r="I19" s="214">
        <v>479934044.69</v>
      </c>
      <c r="J19" s="215">
        <v>479893129.77999997</v>
      </c>
      <c r="K19" s="208"/>
      <c r="L19" s="208"/>
      <c r="M19" s="216">
        <v>383908256.5</v>
      </c>
      <c r="N19" s="208"/>
      <c r="O19" s="212"/>
    </row>
    <row r="20" spans="2:15" ht="20.100000000000001" customHeight="1">
      <c r="B20" s="213" t="s">
        <v>233</v>
      </c>
      <c r="C20" s="208"/>
      <c r="D20" s="208"/>
      <c r="E20" s="208"/>
      <c r="F20" s="214">
        <v>429519666</v>
      </c>
      <c r="G20" s="214">
        <v>267779086.80000001</v>
      </c>
      <c r="H20" s="214">
        <v>697298752.79999995</v>
      </c>
      <c r="I20" s="214">
        <v>372642793.85000002</v>
      </c>
      <c r="J20" s="215">
        <v>371661597.01999998</v>
      </c>
      <c r="K20" s="208"/>
      <c r="L20" s="208"/>
      <c r="M20" s="216">
        <v>324655958.94999999</v>
      </c>
      <c r="N20" s="208"/>
      <c r="O20" s="212"/>
    </row>
    <row r="21" spans="2:15" ht="24.75" customHeight="1">
      <c r="B21" s="207" t="s">
        <v>234</v>
      </c>
      <c r="C21" s="208"/>
      <c r="D21" s="208"/>
      <c r="E21" s="208"/>
      <c r="F21" s="209">
        <v>976970839</v>
      </c>
      <c r="G21" s="209">
        <v>-357551.79</v>
      </c>
      <c r="H21" s="209">
        <v>976613287.21000004</v>
      </c>
      <c r="I21" s="209">
        <v>365234996.60000002</v>
      </c>
      <c r="J21" s="210">
        <v>364648965.02999997</v>
      </c>
      <c r="K21" s="208"/>
      <c r="L21" s="208"/>
      <c r="M21" s="211">
        <v>611378290.61000001</v>
      </c>
      <c r="N21" s="208"/>
      <c r="O21" s="212"/>
    </row>
    <row r="22" spans="2:15" ht="33" customHeight="1">
      <c r="B22" s="213" t="s">
        <v>235</v>
      </c>
      <c r="C22" s="208"/>
      <c r="D22" s="208"/>
      <c r="E22" s="208"/>
      <c r="F22" s="214">
        <v>803197494</v>
      </c>
      <c r="G22" s="214">
        <v>-22870946.949999999</v>
      </c>
      <c r="H22" s="214">
        <v>780326547.04999995</v>
      </c>
      <c r="I22" s="214">
        <v>266790403.30000001</v>
      </c>
      <c r="J22" s="215">
        <v>266336226.16</v>
      </c>
      <c r="K22" s="208"/>
      <c r="L22" s="208"/>
      <c r="M22" s="216">
        <v>513536143.75</v>
      </c>
      <c r="N22" s="208"/>
      <c r="O22" s="212"/>
    </row>
    <row r="23" spans="2:15" ht="23.25" customHeight="1">
      <c r="B23" s="213" t="s">
        <v>236</v>
      </c>
      <c r="C23" s="208"/>
      <c r="D23" s="208"/>
      <c r="E23" s="208"/>
      <c r="F23" s="214">
        <v>173773345</v>
      </c>
      <c r="G23" s="214">
        <v>22513395.16</v>
      </c>
      <c r="H23" s="214">
        <v>196286740.16</v>
      </c>
      <c r="I23" s="214">
        <v>98444593.299999997</v>
      </c>
      <c r="J23" s="215">
        <v>98312738.870000005</v>
      </c>
      <c r="K23" s="208"/>
      <c r="L23" s="208"/>
      <c r="M23" s="216">
        <v>97842146.859999999</v>
      </c>
      <c r="N23" s="208"/>
      <c r="O23" s="212"/>
    </row>
    <row r="24" spans="2:15" ht="20.100000000000001" customHeight="1">
      <c r="B24" s="213" t="s">
        <v>237</v>
      </c>
      <c r="C24" s="208"/>
      <c r="D24" s="208"/>
      <c r="E24" s="208"/>
      <c r="F24" s="214">
        <v>0</v>
      </c>
      <c r="G24" s="214">
        <v>0</v>
      </c>
      <c r="H24" s="214">
        <v>0</v>
      </c>
      <c r="I24" s="214">
        <v>0</v>
      </c>
      <c r="J24" s="215">
        <v>0</v>
      </c>
      <c r="K24" s="208"/>
      <c r="L24" s="208"/>
      <c r="M24" s="216">
        <v>0</v>
      </c>
      <c r="N24" s="208"/>
      <c r="O24" s="212"/>
    </row>
    <row r="25" spans="2:15" ht="26.25" customHeight="1">
      <c r="B25" s="207" t="s">
        <v>238</v>
      </c>
      <c r="C25" s="208"/>
      <c r="D25" s="208"/>
      <c r="E25" s="208"/>
      <c r="F25" s="209">
        <v>93894396</v>
      </c>
      <c r="G25" s="209">
        <v>-17783395.739999998</v>
      </c>
      <c r="H25" s="209">
        <v>76111000.260000005</v>
      </c>
      <c r="I25" s="209">
        <v>45697788.759999998</v>
      </c>
      <c r="J25" s="210">
        <v>45613427.439999998</v>
      </c>
      <c r="K25" s="208"/>
      <c r="L25" s="208"/>
      <c r="M25" s="211">
        <v>30413211.5</v>
      </c>
      <c r="N25" s="208"/>
      <c r="O25" s="212"/>
    </row>
    <row r="26" spans="2:15" ht="16.5" customHeight="1">
      <c r="B26" s="213" t="s">
        <v>239</v>
      </c>
      <c r="C26" s="208"/>
      <c r="D26" s="208"/>
      <c r="E26" s="208"/>
      <c r="F26" s="214">
        <v>0</v>
      </c>
      <c r="G26" s="214">
        <v>0</v>
      </c>
      <c r="H26" s="214">
        <v>0</v>
      </c>
      <c r="I26" s="214">
        <v>0</v>
      </c>
      <c r="J26" s="215">
        <v>0</v>
      </c>
      <c r="K26" s="208"/>
      <c r="L26" s="208"/>
      <c r="M26" s="216">
        <v>0</v>
      </c>
      <c r="N26" s="208"/>
      <c r="O26" s="212"/>
    </row>
    <row r="27" spans="2:15" ht="20.100000000000001" customHeight="1">
      <c r="B27" s="213" t="s">
        <v>240</v>
      </c>
      <c r="C27" s="208"/>
      <c r="D27" s="208"/>
      <c r="E27" s="208"/>
      <c r="F27" s="214">
        <v>93894396</v>
      </c>
      <c r="G27" s="214">
        <v>-17783395.739999998</v>
      </c>
      <c r="H27" s="214">
        <v>76111000.260000005</v>
      </c>
      <c r="I27" s="214">
        <v>45697788.759999998</v>
      </c>
      <c r="J27" s="215">
        <v>45613427.439999998</v>
      </c>
      <c r="K27" s="208"/>
      <c r="L27" s="208"/>
      <c r="M27" s="216">
        <v>30413211.5</v>
      </c>
      <c r="N27" s="208"/>
      <c r="O27" s="212"/>
    </row>
    <row r="28" spans="2:15" ht="20.100000000000001" customHeight="1">
      <c r="B28" s="207" t="s">
        <v>241</v>
      </c>
      <c r="C28" s="208"/>
      <c r="D28" s="208"/>
      <c r="E28" s="208"/>
      <c r="F28" s="209">
        <v>108487404</v>
      </c>
      <c r="G28" s="209">
        <v>0</v>
      </c>
      <c r="H28" s="209">
        <v>108487404</v>
      </c>
      <c r="I28" s="209">
        <v>64820953</v>
      </c>
      <c r="J28" s="210">
        <v>64820953</v>
      </c>
      <c r="K28" s="208"/>
      <c r="L28" s="208"/>
      <c r="M28" s="211">
        <v>43666451</v>
      </c>
      <c r="N28" s="208"/>
      <c r="O28" s="212"/>
    </row>
    <row r="29" spans="2:15" ht="20.100000000000001" customHeight="1">
      <c r="B29" s="213" t="s">
        <v>242</v>
      </c>
      <c r="C29" s="208"/>
      <c r="D29" s="208"/>
      <c r="E29" s="208"/>
      <c r="F29" s="214">
        <v>108487404</v>
      </c>
      <c r="G29" s="214">
        <v>0</v>
      </c>
      <c r="H29" s="214">
        <v>108487404</v>
      </c>
      <c r="I29" s="214">
        <v>64820953</v>
      </c>
      <c r="J29" s="215">
        <v>64820953</v>
      </c>
      <c r="K29" s="208"/>
      <c r="L29" s="208"/>
      <c r="M29" s="216">
        <v>43666451</v>
      </c>
      <c r="N29" s="208"/>
      <c r="O29" s="212"/>
    </row>
    <row r="30" spans="2:15" ht="20.100000000000001" customHeight="1">
      <c r="B30" s="213" t="s">
        <v>243</v>
      </c>
      <c r="C30" s="208"/>
      <c r="D30" s="208"/>
      <c r="E30" s="208"/>
      <c r="F30" s="214">
        <v>0</v>
      </c>
      <c r="G30" s="214">
        <v>0</v>
      </c>
      <c r="H30" s="214">
        <v>0</v>
      </c>
      <c r="I30" s="214">
        <v>0</v>
      </c>
      <c r="J30" s="215">
        <v>0</v>
      </c>
      <c r="K30" s="208"/>
      <c r="L30" s="208"/>
      <c r="M30" s="216">
        <v>0</v>
      </c>
      <c r="N30" s="208"/>
      <c r="O30" s="212"/>
    </row>
    <row r="31" spans="2:15" ht="20.100000000000001" customHeight="1">
      <c r="B31" s="213" t="s">
        <v>244</v>
      </c>
      <c r="C31" s="208"/>
      <c r="D31" s="208"/>
      <c r="E31" s="208"/>
      <c r="F31" s="214">
        <v>0</v>
      </c>
      <c r="G31" s="214">
        <v>0</v>
      </c>
      <c r="H31" s="214">
        <v>0</v>
      </c>
      <c r="I31" s="214">
        <v>0</v>
      </c>
      <c r="J31" s="215">
        <v>0</v>
      </c>
      <c r="K31" s="208"/>
      <c r="L31" s="208"/>
      <c r="M31" s="216">
        <v>0</v>
      </c>
      <c r="N31" s="208"/>
      <c r="O31" s="212"/>
    </row>
    <row r="32" spans="2:15" ht="30.75" customHeight="1">
      <c r="B32" s="213" t="s">
        <v>245</v>
      </c>
      <c r="C32" s="208"/>
      <c r="D32" s="208"/>
      <c r="E32" s="208"/>
      <c r="F32" s="214">
        <v>0</v>
      </c>
      <c r="G32" s="214">
        <v>0</v>
      </c>
      <c r="H32" s="214">
        <v>0</v>
      </c>
      <c r="I32" s="214">
        <v>0</v>
      </c>
      <c r="J32" s="215">
        <v>0</v>
      </c>
      <c r="K32" s="208"/>
      <c r="L32" s="208"/>
      <c r="M32" s="216">
        <v>0</v>
      </c>
      <c r="N32" s="208"/>
      <c r="O32" s="212"/>
    </row>
    <row r="33" spans="2:15" ht="21" customHeight="1">
      <c r="B33" s="207" t="s">
        <v>246</v>
      </c>
      <c r="C33" s="208"/>
      <c r="D33" s="208"/>
      <c r="E33" s="208"/>
      <c r="F33" s="209">
        <v>11467204030</v>
      </c>
      <c r="G33" s="209">
        <v>97144745.390000001</v>
      </c>
      <c r="H33" s="209">
        <v>11564348775.389999</v>
      </c>
      <c r="I33" s="209">
        <v>4866591086.2200003</v>
      </c>
      <c r="J33" s="210">
        <v>4866591086.2200003</v>
      </c>
      <c r="K33" s="208"/>
      <c r="L33" s="208"/>
      <c r="M33" s="211">
        <v>6697757689.1700001</v>
      </c>
      <c r="N33" s="208"/>
      <c r="O33" s="212"/>
    </row>
    <row r="34" spans="2:15" ht="20.100000000000001" customHeight="1">
      <c r="B34" s="213" t="s">
        <v>247</v>
      </c>
      <c r="C34" s="208"/>
      <c r="D34" s="208"/>
      <c r="E34" s="208"/>
      <c r="F34" s="214">
        <v>11467204030</v>
      </c>
      <c r="G34" s="214">
        <v>97144745.390000001</v>
      </c>
      <c r="H34" s="214">
        <v>11564348775.389999</v>
      </c>
      <c r="I34" s="214">
        <v>4866591086.2200003</v>
      </c>
      <c r="J34" s="215">
        <v>4866591086.2200003</v>
      </c>
      <c r="K34" s="208"/>
      <c r="L34" s="208"/>
      <c r="M34" s="216">
        <v>6697757689.1700001</v>
      </c>
      <c r="N34" s="208"/>
      <c r="O34" s="212"/>
    </row>
    <row r="35" spans="2:15" ht="17.25" customHeight="1">
      <c r="B35" s="217" t="s">
        <v>248</v>
      </c>
      <c r="C35" s="208"/>
      <c r="D35" s="208"/>
      <c r="E35" s="208"/>
      <c r="F35" s="218">
        <v>2766393083</v>
      </c>
      <c r="G35" s="218">
        <v>-868274</v>
      </c>
      <c r="H35" s="218">
        <v>2765524809</v>
      </c>
      <c r="I35" s="218">
        <v>1499686929</v>
      </c>
      <c r="J35" s="219">
        <v>1499686929</v>
      </c>
      <c r="K35" s="208"/>
      <c r="L35" s="208"/>
      <c r="M35" s="219">
        <v>1265837880</v>
      </c>
      <c r="N35" s="208"/>
      <c r="O35" s="212"/>
    </row>
    <row r="36" spans="2:15" ht="33" customHeight="1">
      <c r="B36" s="217" t="s">
        <v>249</v>
      </c>
      <c r="C36" s="208"/>
      <c r="D36" s="208"/>
      <c r="E36" s="208"/>
      <c r="F36" s="218">
        <v>364641341</v>
      </c>
      <c r="G36" s="218">
        <v>8051634.4199999999</v>
      </c>
      <c r="H36" s="218">
        <v>372692975.42000002</v>
      </c>
      <c r="I36" s="218">
        <v>180065359.5</v>
      </c>
      <c r="J36" s="219">
        <v>180065359.5</v>
      </c>
      <c r="K36" s="208"/>
      <c r="L36" s="208"/>
      <c r="M36" s="219">
        <v>192627615.91999999</v>
      </c>
      <c r="N36" s="208"/>
      <c r="O36" s="212"/>
    </row>
    <row r="37" spans="2:15" ht="24.75" customHeight="1">
      <c r="B37" s="217" t="s">
        <v>250</v>
      </c>
      <c r="C37" s="208"/>
      <c r="D37" s="208"/>
      <c r="E37" s="208"/>
      <c r="F37" s="218">
        <v>50000000</v>
      </c>
      <c r="G37" s="218">
        <v>0</v>
      </c>
      <c r="H37" s="218">
        <v>50000000</v>
      </c>
      <c r="I37" s="218">
        <v>0</v>
      </c>
      <c r="J37" s="219">
        <v>0</v>
      </c>
      <c r="K37" s="208"/>
      <c r="L37" s="208"/>
      <c r="M37" s="219">
        <v>50000000</v>
      </c>
      <c r="N37" s="208"/>
      <c r="O37" s="212"/>
    </row>
    <row r="38" spans="2:15" ht="17.25">
      <c r="B38" s="220" t="s">
        <v>251</v>
      </c>
      <c r="C38" s="203"/>
      <c r="D38" s="203"/>
      <c r="E38" s="204"/>
      <c r="F38" s="221">
        <v>25773631741</v>
      </c>
      <c r="G38" s="221">
        <v>2570211042.1999998</v>
      </c>
      <c r="H38" s="221">
        <v>28343842783.200001</v>
      </c>
      <c r="I38" s="221">
        <v>13004000830.139999</v>
      </c>
      <c r="J38" s="222">
        <v>12996903715.5</v>
      </c>
      <c r="K38" s="203"/>
      <c r="L38" s="204"/>
      <c r="M38" s="222">
        <v>15339841953.059999</v>
      </c>
      <c r="N38" s="203"/>
      <c r="O38" s="204"/>
    </row>
    <row r="39" spans="2:15" ht="17.100000000000001" customHeight="1">
      <c r="B39" s="223" t="s">
        <v>252</v>
      </c>
      <c r="C39" s="208"/>
      <c r="D39" s="208"/>
      <c r="E39" s="208"/>
      <c r="F39" s="208"/>
      <c r="G39" s="208"/>
      <c r="H39" s="208"/>
      <c r="I39" s="208"/>
      <c r="J39" s="208"/>
      <c r="K39" s="208"/>
      <c r="L39" s="208"/>
      <c r="M39" s="208"/>
      <c r="N39" s="224"/>
      <c r="O39" s="224"/>
    </row>
    <row r="40" spans="2:15" ht="0" hidden="1" customHeight="1"/>
  </sheetData>
  <mergeCells count="104">
    <mergeCell ref="B39:M39"/>
    <mergeCell ref="B37:E37"/>
    <mergeCell ref="J37:L37"/>
    <mergeCell ref="M37:O37"/>
    <mergeCell ref="B38:E38"/>
    <mergeCell ref="J38:L38"/>
    <mergeCell ref="M38:O38"/>
    <mergeCell ref="B35:E35"/>
    <mergeCell ref="J35:L35"/>
    <mergeCell ref="M35:O35"/>
    <mergeCell ref="B36:E36"/>
    <mergeCell ref="J36:L36"/>
    <mergeCell ref="M36:O36"/>
    <mergeCell ref="B33:E33"/>
    <mergeCell ref="J33:L33"/>
    <mergeCell ref="M33:O33"/>
    <mergeCell ref="B34:E34"/>
    <mergeCell ref="J34:L34"/>
    <mergeCell ref="M34:O34"/>
    <mergeCell ref="B31:E31"/>
    <mergeCell ref="J31:L31"/>
    <mergeCell ref="M31:O31"/>
    <mergeCell ref="B32:E32"/>
    <mergeCell ref="J32:L32"/>
    <mergeCell ref="M32:O32"/>
    <mergeCell ref="B29:E29"/>
    <mergeCell ref="J29:L29"/>
    <mergeCell ref="M29:O29"/>
    <mergeCell ref="B30:E30"/>
    <mergeCell ref="J30:L30"/>
    <mergeCell ref="M30:O30"/>
    <mergeCell ref="B27:E27"/>
    <mergeCell ref="J27:L27"/>
    <mergeCell ref="M27:O27"/>
    <mergeCell ref="B28:E28"/>
    <mergeCell ref="J28:L28"/>
    <mergeCell ref="M28:O28"/>
    <mergeCell ref="B25:E25"/>
    <mergeCell ref="J25:L25"/>
    <mergeCell ref="M25:O25"/>
    <mergeCell ref="B26:E26"/>
    <mergeCell ref="J26:L26"/>
    <mergeCell ref="M26:O26"/>
    <mergeCell ref="B23:E23"/>
    <mergeCell ref="J23:L23"/>
    <mergeCell ref="M23:O23"/>
    <mergeCell ref="B24:E24"/>
    <mergeCell ref="J24:L24"/>
    <mergeCell ref="M24:O24"/>
    <mergeCell ref="B21:E21"/>
    <mergeCell ref="J21:L21"/>
    <mergeCell ref="M21:O21"/>
    <mergeCell ref="B22:E22"/>
    <mergeCell ref="J22:L22"/>
    <mergeCell ref="M22:O22"/>
    <mergeCell ref="B19:E19"/>
    <mergeCell ref="J19:L19"/>
    <mergeCell ref="M19:O19"/>
    <mergeCell ref="B20:E20"/>
    <mergeCell ref="J20:L20"/>
    <mergeCell ref="M20:O20"/>
    <mergeCell ref="B17:E17"/>
    <mergeCell ref="J17:L17"/>
    <mergeCell ref="M17:O17"/>
    <mergeCell ref="B18:E18"/>
    <mergeCell ref="J18:L18"/>
    <mergeCell ref="M18:O18"/>
    <mergeCell ref="B15:E15"/>
    <mergeCell ref="J15:L15"/>
    <mergeCell ref="M15:O15"/>
    <mergeCell ref="B16:E16"/>
    <mergeCell ref="J16:L16"/>
    <mergeCell ref="M16:O16"/>
    <mergeCell ref="B13:E13"/>
    <mergeCell ref="J13:L13"/>
    <mergeCell ref="M13:O13"/>
    <mergeCell ref="B14:E14"/>
    <mergeCell ref="J14:L14"/>
    <mergeCell ref="M14:O14"/>
    <mergeCell ref="B11:E11"/>
    <mergeCell ref="J11:L11"/>
    <mergeCell ref="M11:O11"/>
    <mergeCell ref="B12:E12"/>
    <mergeCell ref="J12:L12"/>
    <mergeCell ref="M12:O12"/>
    <mergeCell ref="B9:E9"/>
    <mergeCell ref="J9:L9"/>
    <mergeCell ref="M9:O9"/>
    <mergeCell ref="B10:E10"/>
    <mergeCell ref="J10:L10"/>
    <mergeCell ref="M10:O10"/>
    <mergeCell ref="O5:O6"/>
    <mergeCell ref="J6:L6"/>
    <mergeCell ref="J7:L7"/>
    <mergeCell ref="M7:N7"/>
    <mergeCell ref="B8:E8"/>
    <mergeCell ref="J8:L8"/>
    <mergeCell ref="M8:O8"/>
    <mergeCell ref="C2:C3"/>
    <mergeCell ref="L2:N3"/>
    <mergeCell ref="D3:J3"/>
    <mergeCell ref="B5:E7"/>
    <mergeCell ref="F5:L5"/>
    <mergeCell ref="M5:N6"/>
  </mergeCells>
  <pageMargins left="0.59055118110236227" right="0.39370078740157483" top="0.39370078740157483" bottom="0.59055118110236227" header="0.19685039370078741" footer="0.19685039370078741"/>
  <pageSetup scale="45"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D2E64-E91D-4210-9836-887118FF806B}">
  <sheetPr>
    <pageSetUpPr fitToPage="1"/>
  </sheetPr>
  <dimension ref="B1:N93"/>
  <sheetViews>
    <sheetView showGridLines="0" view="pageBreakPreview" zoomScale="115" zoomScaleNormal="100" zoomScaleSheetLayoutView="115" workbookViewId="0">
      <pane ySplit="4" topLeftCell="A85" activePane="bottomLeft" state="frozen"/>
      <selection pane="bottomLeft" activeCell="B91" sqref="B91:M91"/>
    </sheetView>
  </sheetViews>
  <sheetFormatPr baseColWidth="10" defaultRowHeight="15"/>
  <cols>
    <col min="1" max="1" width="0.140625" style="225" customWidth="1"/>
    <col min="2" max="2" width="3.42578125" style="225" customWidth="1"/>
    <col min="3" max="3" width="20.5703125" style="225" customWidth="1"/>
    <col min="4" max="4" width="60" style="225" customWidth="1"/>
    <col min="5" max="5" width="5" style="225" customWidth="1"/>
    <col min="6" max="6" width="21.140625" style="225" customWidth="1"/>
    <col min="7" max="7" width="20.140625" style="225" customWidth="1"/>
    <col min="8" max="8" width="21.140625" style="225" customWidth="1"/>
    <col min="9" max="9" width="19.85546875" style="225" customWidth="1"/>
    <col min="10" max="10" width="11.85546875" style="225" customWidth="1"/>
    <col min="11" max="11" width="5.140625" style="225" customWidth="1"/>
    <col min="12" max="12" width="2" style="225" customWidth="1"/>
    <col min="13" max="13" width="18.5703125" style="225" customWidth="1"/>
    <col min="14" max="14" width="0" style="225" hidden="1" customWidth="1"/>
    <col min="15" max="15" width="0.140625" style="225" customWidth="1"/>
    <col min="16" max="17" width="0" style="225" hidden="1" customWidth="1"/>
    <col min="18" max="18" width="0.5703125" style="225" customWidth="1"/>
    <col min="19" max="16384" width="11.42578125" style="225"/>
  </cols>
  <sheetData>
    <row r="1" spans="2:14" ht="3.4" customHeight="1"/>
    <row r="2" spans="2:14" ht="3.4" customHeight="1"/>
    <row r="3" spans="2:14" ht="76.5" customHeight="1">
      <c r="D3" s="185" t="s">
        <v>253</v>
      </c>
      <c r="E3" s="185"/>
      <c r="F3" s="185"/>
      <c r="G3" s="185"/>
      <c r="H3" s="185"/>
      <c r="I3" s="185"/>
      <c r="J3" s="185"/>
    </row>
    <row r="4" spans="2:14" ht="1.1499999999999999" customHeight="1"/>
    <row r="5" spans="2:14" ht="3.75" customHeight="1"/>
    <row r="6" spans="2:14" ht="15" customHeight="1">
      <c r="B6" s="226" t="s">
        <v>207</v>
      </c>
      <c r="C6" s="227"/>
      <c r="D6" s="227"/>
      <c r="E6" s="228"/>
      <c r="F6" s="229" t="s">
        <v>208</v>
      </c>
      <c r="G6" s="229"/>
      <c r="H6" s="229"/>
      <c r="I6" s="229"/>
      <c r="J6" s="229"/>
      <c r="K6" s="229"/>
      <c r="L6" s="230"/>
      <c r="M6" s="226" t="s">
        <v>209</v>
      </c>
      <c r="N6" s="231"/>
    </row>
    <row r="7" spans="2:14" ht="33">
      <c r="B7" s="232"/>
      <c r="C7" s="233"/>
      <c r="D7" s="233"/>
      <c r="E7" s="234"/>
      <c r="F7" s="235" t="s">
        <v>210</v>
      </c>
      <c r="G7" s="235" t="s">
        <v>211</v>
      </c>
      <c r="H7" s="235" t="s">
        <v>212</v>
      </c>
      <c r="I7" s="235" t="s">
        <v>213</v>
      </c>
      <c r="J7" s="236" t="s">
        <v>214</v>
      </c>
      <c r="K7" s="229"/>
      <c r="L7" s="230"/>
      <c r="M7" s="237"/>
      <c r="N7" s="231"/>
    </row>
    <row r="8" spans="2:14" ht="16.5">
      <c r="B8" s="237"/>
      <c r="C8" s="238"/>
      <c r="D8" s="238"/>
      <c r="E8" s="239"/>
      <c r="F8" s="235" t="s">
        <v>215</v>
      </c>
      <c r="G8" s="235" t="s">
        <v>216</v>
      </c>
      <c r="H8" s="235" t="s">
        <v>217</v>
      </c>
      <c r="I8" s="235" t="s">
        <v>218</v>
      </c>
      <c r="J8" s="236" t="s">
        <v>219</v>
      </c>
      <c r="K8" s="229"/>
      <c r="L8" s="230"/>
      <c r="M8" s="236" t="s">
        <v>220</v>
      </c>
      <c r="N8" s="230"/>
    </row>
    <row r="9" spans="2:14" ht="17.25">
      <c r="B9" s="240" t="s">
        <v>254</v>
      </c>
      <c r="C9" s="208"/>
      <c r="D9" s="208"/>
      <c r="E9" s="208"/>
      <c r="F9" s="209">
        <v>105000</v>
      </c>
      <c r="G9" s="209">
        <v>58631710.390000001</v>
      </c>
      <c r="H9" s="209">
        <v>58736710.390000001</v>
      </c>
      <c r="I9" s="209">
        <v>58176186.710000001</v>
      </c>
      <c r="J9" s="210">
        <v>58176186.710000001</v>
      </c>
      <c r="K9" s="208"/>
      <c r="L9" s="208"/>
      <c r="M9" s="241">
        <v>560523.68000000005</v>
      </c>
    </row>
    <row r="10" spans="2:14" ht="17.25">
      <c r="B10" s="242" t="s">
        <v>255</v>
      </c>
      <c r="C10" s="208"/>
      <c r="D10" s="208"/>
      <c r="E10" s="208"/>
      <c r="F10" s="214">
        <v>0</v>
      </c>
      <c r="G10" s="214">
        <v>11162055.199999999</v>
      </c>
      <c r="H10" s="214">
        <v>11162055.199999999</v>
      </c>
      <c r="I10" s="214">
        <v>10774615.24</v>
      </c>
      <c r="J10" s="215">
        <v>10774615.24</v>
      </c>
      <c r="K10" s="208"/>
      <c r="L10" s="208"/>
      <c r="M10" s="243">
        <v>387439.96</v>
      </c>
    </row>
    <row r="11" spans="2:14" ht="32.25" customHeight="1">
      <c r="B11" s="242" t="s">
        <v>256</v>
      </c>
      <c r="C11" s="208"/>
      <c r="D11" s="208"/>
      <c r="E11" s="208"/>
      <c r="F11" s="214">
        <v>105000</v>
      </c>
      <c r="G11" s="214">
        <v>47469655.189999998</v>
      </c>
      <c r="H11" s="214">
        <v>47574655.189999998</v>
      </c>
      <c r="I11" s="214">
        <v>47401571.469999999</v>
      </c>
      <c r="J11" s="215">
        <v>47401571.469999999</v>
      </c>
      <c r="K11" s="208"/>
      <c r="L11" s="208"/>
      <c r="M11" s="243">
        <v>173083.72</v>
      </c>
    </row>
    <row r="12" spans="2:14" ht="17.25">
      <c r="B12" s="240" t="s">
        <v>257</v>
      </c>
      <c r="C12" s="208"/>
      <c r="D12" s="208"/>
      <c r="E12" s="208"/>
      <c r="F12" s="209">
        <v>0</v>
      </c>
      <c r="G12" s="209">
        <v>379840</v>
      </c>
      <c r="H12" s="209">
        <v>379840</v>
      </c>
      <c r="I12" s="209">
        <v>0</v>
      </c>
      <c r="J12" s="210">
        <v>0</v>
      </c>
      <c r="K12" s="208"/>
      <c r="L12" s="208"/>
      <c r="M12" s="241">
        <v>379840</v>
      </c>
    </row>
    <row r="13" spans="2:14" ht="31.5" customHeight="1">
      <c r="B13" s="242" t="s">
        <v>258</v>
      </c>
      <c r="C13" s="208"/>
      <c r="D13" s="208"/>
      <c r="E13" s="208"/>
      <c r="F13" s="214">
        <v>0</v>
      </c>
      <c r="G13" s="214">
        <v>379840</v>
      </c>
      <c r="H13" s="214">
        <v>379840</v>
      </c>
      <c r="I13" s="214">
        <v>0</v>
      </c>
      <c r="J13" s="215">
        <v>0</v>
      </c>
      <c r="K13" s="208"/>
      <c r="L13" s="208"/>
      <c r="M13" s="243">
        <v>379840</v>
      </c>
    </row>
    <row r="14" spans="2:14" ht="21" customHeight="1">
      <c r="B14" s="240" t="s">
        <v>259</v>
      </c>
      <c r="C14" s="208"/>
      <c r="D14" s="208"/>
      <c r="E14" s="208"/>
      <c r="F14" s="209">
        <v>7175897</v>
      </c>
      <c r="G14" s="209">
        <v>643569766.95000005</v>
      </c>
      <c r="H14" s="209">
        <v>650745663.95000005</v>
      </c>
      <c r="I14" s="209">
        <v>139439647.40000001</v>
      </c>
      <c r="J14" s="210">
        <v>139439647.40000001</v>
      </c>
      <c r="K14" s="208"/>
      <c r="L14" s="208"/>
      <c r="M14" s="241">
        <v>511306016.55000001</v>
      </c>
    </row>
    <row r="15" spans="2:14" ht="17.25">
      <c r="B15" s="242" t="s">
        <v>260</v>
      </c>
      <c r="C15" s="208"/>
      <c r="D15" s="208"/>
      <c r="E15" s="208"/>
      <c r="F15" s="214">
        <v>0</v>
      </c>
      <c r="G15" s="214">
        <v>643569766.95000005</v>
      </c>
      <c r="H15" s="214">
        <v>643569766.95000005</v>
      </c>
      <c r="I15" s="214">
        <v>139439647.40000001</v>
      </c>
      <c r="J15" s="215">
        <v>139439647.40000001</v>
      </c>
      <c r="K15" s="208"/>
      <c r="L15" s="208"/>
      <c r="M15" s="243">
        <v>504130119.55000001</v>
      </c>
    </row>
    <row r="16" spans="2:14" ht="21.75" customHeight="1">
      <c r="B16" s="242" t="s">
        <v>261</v>
      </c>
      <c r="C16" s="208"/>
      <c r="D16" s="208"/>
      <c r="E16" s="208"/>
      <c r="F16" s="214">
        <v>7175897</v>
      </c>
      <c r="G16" s="214">
        <v>0</v>
      </c>
      <c r="H16" s="214">
        <v>7175897</v>
      </c>
      <c r="I16" s="214">
        <v>0</v>
      </c>
      <c r="J16" s="215">
        <v>0</v>
      </c>
      <c r="K16" s="208"/>
      <c r="L16" s="208"/>
      <c r="M16" s="243">
        <v>7175897</v>
      </c>
    </row>
    <row r="17" spans="2:13" ht="33.75" customHeight="1">
      <c r="B17" s="240" t="s">
        <v>262</v>
      </c>
      <c r="C17" s="208"/>
      <c r="D17" s="208"/>
      <c r="E17" s="208"/>
      <c r="F17" s="209">
        <v>131020983</v>
      </c>
      <c r="G17" s="209">
        <v>29014616.100000001</v>
      </c>
      <c r="H17" s="209">
        <v>160035599.09999999</v>
      </c>
      <c r="I17" s="209">
        <v>38795190.280000001</v>
      </c>
      <c r="J17" s="210">
        <v>38795190.280000001</v>
      </c>
      <c r="K17" s="208"/>
      <c r="L17" s="208"/>
      <c r="M17" s="241">
        <v>121240408.81999999</v>
      </c>
    </row>
    <row r="18" spans="2:13" ht="17.25" customHeight="1">
      <c r="B18" s="242" t="s">
        <v>263</v>
      </c>
      <c r="C18" s="208"/>
      <c r="D18" s="208"/>
      <c r="E18" s="208"/>
      <c r="F18" s="214">
        <v>71850000</v>
      </c>
      <c r="G18" s="214">
        <v>-7407609.2000000002</v>
      </c>
      <c r="H18" s="214">
        <v>64442390.799999997</v>
      </c>
      <c r="I18" s="214">
        <v>20732156.190000001</v>
      </c>
      <c r="J18" s="215">
        <v>20732156.190000001</v>
      </c>
      <c r="K18" s="208"/>
      <c r="L18" s="208"/>
      <c r="M18" s="243">
        <v>43710234.609999999</v>
      </c>
    </row>
    <row r="19" spans="2:13" ht="17.25">
      <c r="B19" s="242" t="s">
        <v>264</v>
      </c>
      <c r="C19" s="208"/>
      <c r="D19" s="208"/>
      <c r="E19" s="208"/>
      <c r="F19" s="214">
        <v>59170983</v>
      </c>
      <c r="G19" s="214">
        <v>36422225.299999997</v>
      </c>
      <c r="H19" s="214">
        <v>95593208.299999997</v>
      </c>
      <c r="I19" s="214">
        <v>18063034.09</v>
      </c>
      <c r="J19" s="215">
        <v>18063034.09</v>
      </c>
      <c r="K19" s="208"/>
      <c r="L19" s="208"/>
      <c r="M19" s="243">
        <v>77530174.209999993</v>
      </c>
    </row>
    <row r="20" spans="2:13" ht="17.25">
      <c r="B20" s="240" t="s">
        <v>265</v>
      </c>
      <c r="C20" s="208"/>
      <c r="D20" s="208"/>
      <c r="E20" s="208"/>
      <c r="F20" s="209">
        <v>1257947</v>
      </c>
      <c r="G20" s="209">
        <v>44268.25</v>
      </c>
      <c r="H20" s="209">
        <v>1302215.25</v>
      </c>
      <c r="I20" s="209">
        <v>18560</v>
      </c>
      <c r="J20" s="210">
        <v>18560</v>
      </c>
      <c r="K20" s="208"/>
      <c r="L20" s="208"/>
      <c r="M20" s="241">
        <v>1283655.25</v>
      </c>
    </row>
    <row r="21" spans="2:13" ht="18.75" customHeight="1">
      <c r="B21" s="242" t="s">
        <v>266</v>
      </c>
      <c r="C21" s="208"/>
      <c r="D21" s="208"/>
      <c r="E21" s="208"/>
      <c r="F21" s="214">
        <v>509161</v>
      </c>
      <c r="G21" s="214">
        <v>0</v>
      </c>
      <c r="H21" s="214">
        <v>509161</v>
      </c>
      <c r="I21" s="214">
        <v>18560</v>
      </c>
      <c r="J21" s="215">
        <v>18560</v>
      </c>
      <c r="K21" s="208"/>
      <c r="L21" s="208"/>
      <c r="M21" s="243">
        <v>490601</v>
      </c>
    </row>
    <row r="22" spans="2:13" ht="18.75" customHeight="1">
      <c r="B22" s="242" t="s">
        <v>267</v>
      </c>
      <c r="C22" s="208"/>
      <c r="D22" s="208"/>
      <c r="E22" s="208"/>
      <c r="F22" s="214">
        <v>0</v>
      </c>
      <c r="G22" s="214">
        <v>44268.25</v>
      </c>
      <c r="H22" s="214">
        <v>44268.25</v>
      </c>
      <c r="I22" s="214">
        <v>0</v>
      </c>
      <c r="J22" s="215">
        <v>0</v>
      </c>
      <c r="K22" s="208"/>
      <c r="L22" s="208"/>
      <c r="M22" s="243">
        <v>44268.25</v>
      </c>
    </row>
    <row r="23" spans="2:13" ht="31.5" customHeight="1">
      <c r="B23" s="242" t="s">
        <v>268</v>
      </c>
      <c r="C23" s="208"/>
      <c r="D23" s="208"/>
      <c r="E23" s="208"/>
      <c r="F23" s="214">
        <v>691036</v>
      </c>
      <c r="G23" s="214">
        <v>0</v>
      </c>
      <c r="H23" s="214">
        <v>691036</v>
      </c>
      <c r="I23" s="214">
        <v>0</v>
      </c>
      <c r="J23" s="215">
        <v>0</v>
      </c>
      <c r="K23" s="208"/>
      <c r="L23" s="208"/>
      <c r="M23" s="243">
        <v>691036</v>
      </c>
    </row>
    <row r="24" spans="2:13" ht="20.25" customHeight="1">
      <c r="B24" s="242" t="s">
        <v>269</v>
      </c>
      <c r="C24" s="208"/>
      <c r="D24" s="208"/>
      <c r="E24" s="208"/>
      <c r="F24" s="214">
        <v>57750</v>
      </c>
      <c r="G24" s="214">
        <v>0</v>
      </c>
      <c r="H24" s="214">
        <v>57750</v>
      </c>
      <c r="I24" s="214">
        <v>0</v>
      </c>
      <c r="J24" s="215">
        <v>0</v>
      </c>
      <c r="K24" s="208"/>
      <c r="L24" s="208"/>
      <c r="M24" s="243">
        <v>57750</v>
      </c>
    </row>
    <row r="25" spans="2:13" ht="20.25" customHeight="1">
      <c r="B25" s="240" t="s">
        <v>270</v>
      </c>
      <c r="C25" s="208"/>
      <c r="D25" s="208"/>
      <c r="E25" s="208"/>
      <c r="F25" s="209">
        <v>139713076</v>
      </c>
      <c r="G25" s="209">
        <v>27065891.870000001</v>
      </c>
      <c r="H25" s="209">
        <v>166778967.87</v>
      </c>
      <c r="I25" s="209">
        <v>24134161.43</v>
      </c>
      <c r="J25" s="210">
        <v>24134161.43</v>
      </c>
      <c r="K25" s="208"/>
      <c r="L25" s="208"/>
      <c r="M25" s="241">
        <v>142644806.44</v>
      </c>
    </row>
    <row r="26" spans="2:13" ht="33" customHeight="1">
      <c r="B26" s="242" t="s">
        <v>271</v>
      </c>
      <c r="C26" s="208"/>
      <c r="D26" s="208"/>
      <c r="E26" s="208"/>
      <c r="F26" s="214">
        <v>310000</v>
      </c>
      <c r="G26" s="214">
        <v>499673.2</v>
      </c>
      <c r="H26" s="214">
        <v>809673.2</v>
      </c>
      <c r="I26" s="214">
        <v>41834.239999999998</v>
      </c>
      <c r="J26" s="215">
        <v>41834.239999999998</v>
      </c>
      <c r="K26" s="208"/>
      <c r="L26" s="208"/>
      <c r="M26" s="243">
        <v>767838.96</v>
      </c>
    </row>
    <row r="27" spans="2:13" ht="19.5" customHeight="1">
      <c r="B27" s="242" t="s">
        <v>272</v>
      </c>
      <c r="C27" s="208"/>
      <c r="D27" s="208"/>
      <c r="E27" s="208"/>
      <c r="F27" s="214">
        <v>125151884</v>
      </c>
      <c r="G27" s="214">
        <v>20461626.68</v>
      </c>
      <c r="H27" s="214">
        <v>145613510.68000001</v>
      </c>
      <c r="I27" s="214">
        <v>21918654.07</v>
      </c>
      <c r="J27" s="215">
        <v>21918654.07</v>
      </c>
      <c r="K27" s="208"/>
      <c r="L27" s="208"/>
      <c r="M27" s="243">
        <v>123694856.61</v>
      </c>
    </row>
    <row r="28" spans="2:13" ht="32.25" customHeight="1">
      <c r="B28" s="242" t="s">
        <v>273</v>
      </c>
      <c r="C28" s="208"/>
      <c r="D28" s="208"/>
      <c r="E28" s="208"/>
      <c r="F28" s="214">
        <v>3650000</v>
      </c>
      <c r="G28" s="214">
        <v>11345300</v>
      </c>
      <c r="H28" s="214">
        <v>14995300</v>
      </c>
      <c r="I28" s="214">
        <v>795999.98</v>
      </c>
      <c r="J28" s="215">
        <v>795999.98</v>
      </c>
      <c r="K28" s="208"/>
      <c r="L28" s="208"/>
      <c r="M28" s="243">
        <v>14199300.02</v>
      </c>
    </row>
    <row r="29" spans="2:13" ht="20.25" customHeight="1">
      <c r="B29" s="242" t="s">
        <v>274</v>
      </c>
      <c r="C29" s="208"/>
      <c r="D29" s="208"/>
      <c r="E29" s="208"/>
      <c r="F29" s="214">
        <v>10430192</v>
      </c>
      <c r="G29" s="214">
        <v>-5118486.01</v>
      </c>
      <c r="H29" s="214">
        <v>5311705.99</v>
      </c>
      <c r="I29" s="214">
        <v>1328895.1399999999</v>
      </c>
      <c r="J29" s="215">
        <v>1328895.1399999999</v>
      </c>
      <c r="K29" s="208"/>
      <c r="L29" s="208"/>
      <c r="M29" s="243">
        <v>3982810.85</v>
      </c>
    </row>
    <row r="30" spans="2:13" ht="36.75" customHeight="1">
      <c r="B30" s="242" t="s">
        <v>275</v>
      </c>
      <c r="C30" s="208"/>
      <c r="D30" s="208"/>
      <c r="E30" s="208"/>
      <c r="F30" s="214">
        <v>171000</v>
      </c>
      <c r="G30" s="214">
        <v>-122222</v>
      </c>
      <c r="H30" s="214">
        <v>48778</v>
      </c>
      <c r="I30" s="214">
        <v>48778</v>
      </c>
      <c r="J30" s="215">
        <v>48778</v>
      </c>
      <c r="K30" s="208"/>
      <c r="L30" s="208"/>
      <c r="M30" s="243">
        <v>0</v>
      </c>
    </row>
    <row r="31" spans="2:13" ht="17.25">
      <c r="B31" s="240" t="s">
        <v>276</v>
      </c>
      <c r="C31" s="208"/>
      <c r="D31" s="208"/>
      <c r="E31" s="208"/>
      <c r="F31" s="209">
        <v>161960669</v>
      </c>
      <c r="G31" s="209">
        <v>-2205767.0099999998</v>
      </c>
      <c r="H31" s="209">
        <v>159754901.99000001</v>
      </c>
      <c r="I31" s="209">
        <v>6906178.25</v>
      </c>
      <c r="J31" s="210">
        <v>6906178.25</v>
      </c>
      <c r="K31" s="208"/>
      <c r="L31" s="208"/>
      <c r="M31" s="241">
        <v>152848723.74000001</v>
      </c>
    </row>
    <row r="32" spans="2:13" ht="17.25">
      <c r="B32" s="242" t="s">
        <v>277</v>
      </c>
      <c r="C32" s="208"/>
      <c r="D32" s="208"/>
      <c r="E32" s="208"/>
      <c r="F32" s="214">
        <v>0</v>
      </c>
      <c r="G32" s="214">
        <v>14079.99</v>
      </c>
      <c r="H32" s="214">
        <v>14079.99</v>
      </c>
      <c r="I32" s="214">
        <v>4334.8500000000004</v>
      </c>
      <c r="J32" s="215">
        <v>4334.8500000000004</v>
      </c>
      <c r="K32" s="208"/>
      <c r="L32" s="208"/>
      <c r="M32" s="243">
        <v>9745.14</v>
      </c>
    </row>
    <row r="33" spans="2:13" ht="21" customHeight="1">
      <c r="B33" s="242" t="s">
        <v>278</v>
      </c>
      <c r="C33" s="208"/>
      <c r="D33" s="208"/>
      <c r="E33" s="208"/>
      <c r="F33" s="214">
        <v>161960669</v>
      </c>
      <c r="G33" s="214">
        <v>-2219847</v>
      </c>
      <c r="H33" s="214">
        <v>159740822</v>
      </c>
      <c r="I33" s="214">
        <v>6901843.4000000004</v>
      </c>
      <c r="J33" s="215">
        <v>6901843.4000000004</v>
      </c>
      <c r="K33" s="208"/>
      <c r="L33" s="208"/>
      <c r="M33" s="243">
        <v>152838978.59999999</v>
      </c>
    </row>
    <row r="34" spans="2:13" ht="18.75" customHeight="1">
      <c r="B34" s="240" t="s">
        <v>279</v>
      </c>
      <c r="C34" s="208"/>
      <c r="D34" s="208"/>
      <c r="E34" s="208"/>
      <c r="F34" s="209">
        <v>0</v>
      </c>
      <c r="G34" s="209">
        <v>47200</v>
      </c>
      <c r="H34" s="209">
        <v>47200</v>
      </c>
      <c r="I34" s="209">
        <v>0</v>
      </c>
      <c r="J34" s="210">
        <v>0</v>
      </c>
      <c r="K34" s="208"/>
      <c r="L34" s="208"/>
      <c r="M34" s="241">
        <v>47200</v>
      </c>
    </row>
    <row r="35" spans="2:13" ht="17.25">
      <c r="B35" s="242" t="s">
        <v>277</v>
      </c>
      <c r="C35" s="208"/>
      <c r="D35" s="208"/>
      <c r="E35" s="208"/>
      <c r="F35" s="214">
        <v>0</v>
      </c>
      <c r="G35" s="214">
        <v>7700</v>
      </c>
      <c r="H35" s="214">
        <v>7700</v>
      </c>
      <c r="I35" s="214">
        <v>0</v>
      </c>
      <c r="J35" s="215">
        <v>0</v>
      </c>
      <c r="K35" s="208"/>
      <c r="L35" s="208"/>
      <c r="M35" s="243">
        <v>7700</v>
      </c>
    </row>
    <row r="36" spans="2:13" ht="36" customHeight="1">
      <c r="B36" s="242" t="s">
        <v>280</v>
      </c>
      <c r="C36" s="208"/>
      <c r="D36" s="208"/>
      <c r="E36" s="208"/>
      <c r="F36" s="214">
        <v>0</v>
      </c>
      <c r="G36" s="214">
        <v>39500</v>
      </c>
      <c r="H36" s="214">
        <v>39500</v>
      </c>
      <c r="I36" s="214">
        <v>0</v>
      </c>
      <c r="J36" s="215">
        <v>0</v>
      </c>
      <c r="K36" s="208"/>
      <c r="L36" s="208"/>
      <c r="M36" s="243">
        <v>39500</v>
      </c>
    </row>
    <row r="37" spans="2:13" ht="18.75" customHeight="1">
      <c r="B37" s="240" t="s">
        <v>281</v>
      </c>
      <c r="C37" s="208"/>
      <c r="D37" s="208"/>
      <c r="E37" s="208"/>
      <c r="F37" s="209">
        <v>14078301</v>
      </c>
      <c r="G37" s="209">
        <v>-65405</v>
      </c>
      <c r="H37" s="209">
        <v>14012896</v>
      </c>
      <c r="I37" s="209">
        <v>283880.2</v>
      </c>
      <c r="J37" s="210">
        <v>283880.2</v>
      </c>
      <c r="K37" s="208"/>
      <c r="L37" s="208"/>
      <c r="M37" s="241">
        <v>13729015.800000001</v>
      </c>
    </row>
    <row r="38" spans="2:13" ht="17.25">
      <c r="B38" s="242" t="s">
        <v>282</v>
      </c>
      <c r="C38" s="208"/>
      <c r="D38" s="208"/>
      <c r="E38" s="208"/>
      <c r="F38" s="214">
        <v>8828301</v>
      </c>
      <c r="G38" s="214">
        <v>145500</v>
      </c>
      <c r="H38" s="214">
        <v>8973801</v>
      </c>
      <c r="I38" s="214">
        <v>0</v>
      </c>
      <c r="J38" s="215">
        <v>0</v>
      </c>
      <c r="K38" s="208"/>
      <c r="L38" s="208"/>
      <c r="M38" s="243">
        <v>8973801</v>
      </c>
    </row>
    <row r="39" spans="2:13" ht="17.25">
      <c r="B39" s="242" t="s">
        <v>283</v>
      </c>
      <c r="C39" s="208"/>
      <c r="D39" s="208"/>
      <c r="E39" s="208"/>
      <c r="F39" s="214">
        <v>5250000</v>
      </c>
      <c r="G39" s="214">
        <v>-588100</v>
      </c>
      <c r="H39" s="214">
        <v>4661900</v>
      </c>
      <c r="I39" s="214">
        <v>37816</v>
      </c>
      <c r="J39" s="215">
        <v>37816</v>
      </c>
      <c r="K39" s="208"/>
      <c r="L39" s="208"/>
      <c r="M39" s="243">
        <v>4624084</v>
      </c>
    </row>
    <row r="40" spans="2:13" ht="17.25">
      <c r="B40" s="242" t="s">
        <v>284</v>
      </c>
      <c r="C40" s="208"/>
      <c r="D40" s="208"/>
      <c r="E40" s="208"/>
      <c r="F40" s="214">
        <v>0</v>
      </c>
      <c r="G40" s="214">
        <v>256800</v>
      </c>
      <c r="H40" s="214">
        <v>256800</v>
      </c>
      <c r="I40" s="214">
        <v>236969.9</v>
      </c>
      <c r="J40" s="215">
        <v>236969.9</v>
      </c>
      <c r="K40" s="208"/>
      <c r="L40" s="208"/>
      <c r="M40" s="243">
        <v>19830.099999999999</v>
      </c>
    </row>
    <row r="41" spans="2:13" ht="18.75" customHeight="1">
      <c r="B41" s="242" t="s">
        <v>285</v>
      </c>
      <c r="C41" s="208"/>
      <c r="D41" s="208"/>
      <c r="E41" s="208"/>
      <c r="F41" s="214">
        <v>0</v>
      </c>
      <c r="G41" s="214">
        <v>35395</v>
      </c>
      <c r="H41" s="214">
        <v>35395</v>
      </c>
      <c r="I41" s="214">
        <v>9094.2999999999993</v>
      </c>
      <c r="J41" s="215">
        <v>9094.2999999999993</v>
      </c>
      <c r="K41" s="208"/>
      <c r="L41" s="208"/>
      <c r="M41" s="243">
        <v>26300.7</v>
      </c>
    </row>
    <row r="42" spans="2:13" ht="17.25">
      <c r="B42" s="242" t="s">
        <v>286</v>
      </c>
      <c r="C42" s="208"/>
      <c r="D42" s="208"/>
      <c r="E42" s="208"/>
      <c r="F42" s="214">
        <v>0</v>
      </c>
      <c r="G42" s="214">
        <v>85000</v>
      </c>
      <c r="H42" s="214">
        <v>85000</v>
      </c>
      <c r="I42" s="214">
        <v>0</v>
      </c>
      <c r="J42" s="215">
        <v>0</v>
      </c>
      <c r="K42" s="208"/>
      <c r="L42" s="208"/>
      <c r="M42" s="243">
        <v>85000</v>
      </c>
    </row>
    <row r="43" spans="2:13" ht="17.25">
      <c r="B43" s="240" t="s">
        <v>287</v>
      </c>
      <c r="C43" s="208"/>
      <c r="D43" s="208"/>
      <c r="E43" s="208"/>
      <c r="F43" s="209">
        <v>0</v>
      </c>
      <c r="G43" s="209">
        <v>39160</v>
      </c>
      <c r="H43" s="209">
        <v>39160</v>
      </c>
      <c r="I43" s="209">
        <v>24512.66</v>
      </c>
      <c r="J43" s="210">
        <v>24512.66</v>
      </c>
      <c r="K43" s="208"/>
      <c r="L43" s="208"/>
      <c r="M43" s="241">
        <v>14647.34</v>
      </c>
    </row>
    <row r="44" spans="2:13" ht="20.25" customHeight="1">
      <c r="B44" s="242" t="s">
        <v>288</v>
      </c>
      <c r="C44" s="208"/>
      <c r="D44" s="208"/>
      <c r="E44" s="208"/>
      <c r="F44" s="214">
        <v>0</v>
      </c>
      <c r="G44" s="214">
        <v>39160</v>
      </c>
      <c r="H44" s="214">
        <v>39160</v>
      </c>
      <c r="I44" s="214">
        <v>24512.66</v>
      </c>
      <c r="J44" s="215">
        <v>24512.66</v>
      </c>
      <c r="K44" s="208"/>
      <c r="L44" s="208"/>
      <c r="M44" s="243">
        <v>14647.34</v>
      </c>
    </row>
    <row r="45" spans="2:13" ht="20.25" customHeight="1">
      <c r="B45" s="240" t="s">
        <v>289</v>
      </c>
      <c r="C45" s="208"/>
      <c r="D45" s="208"/>
      <c r="E45" s="208"/>
      <c r="F45" s="209">
        <v>55606704</v>
      </c>
      <c r="G45" s="209">
        <v>145343359.53999999</v>
      </c>
      <c r="H45" s="209">
        <v>200950063.53999999</v>
      </c>
      <c r="I45" s="209">
        <v>119936991.2</v>
      </c>
      <c r="J45" s="210">
        <v>119469710.56</v>
      </c>
      <c r="K45" s="208"/>
      <c r="L45" s="208"/>
      <c r="M45" s="241">
        <v>81013072.340000004</v>
      </c>
    </row>
    <row r="46" spans="2:13" ht="17.25">
      <c r="B46" s="242" t="s">
        <v>277</v>
      </c>
      <c r="C46" s="208"/>
      <c r="D46" s="208"/>
      <c r="E46" s="208"/>
      <c r="F46" s="214">
        <v>0</v>
      </c>
      <c r="G46" s="214">
        <v>30000</v>
      </c>
      <c r="H46" s="214">
        <v>30000</v>
      </c>
      <c r="I46" s="214">
        <v>15112.48</v>
      </c>
      <c r="J46" s="215">
        <v>15112.48</v>
      </c>
      <c r="K46" s="208"/>
      <c r="L46" s="208"/>
      <c r="M46" s="243">
        <v>14887.52</v>
      </c>
    </row>
    <row r="47" spans="2:13" ht="18.75" customHeight="1">
      <c r="B47" s="242" t="s">
        <v>290</v>
      </c>
      <c r="C47" s="208"/>
      <c r="D47" s="208"/>
      <c r="E47" s="208"/>
      <c r="F47" s="214">
        <v>0</v>
      </c>
      <c r="G47" s="214">
        <v>15898977.449999999</v>
      </c>
      <c r="H47" s="214">
        <v>15898977.449999999</v>
      </c>
      <c r="I47" s="214">
        <v>11721130.949999999</v>
      </c>
      <c r="J47" s="215">
        <v>11721130.949999999</v>
      </c>
      <c r="K47" s="208"/>
      <c r="L47" s="208"/>
      <c r="M47" s="243">
        <v>4177846.5</v>
      </c>
    </row>
    <row r="48" spans="2:13" ht="17.25">
      <c r="B48" s="242" t="s">
        <v>263</v>
      </c>
      <c r="C48" s="208"/>
      <c r="D48" s="208"/>
      <c r="E48" s="208"/>
      <c r="F48" s="214">
        <v>52353675</v>
      </c>
      <c r="G48" s="214">
        <v>10277499.85</v>
      </c>
      <c r="H48" s="214">
        <v>62631174.850000001</v>
      </c>
      <c r="I48" s="214">
        <v>35527825.670000002</v>
      </c>
      <c r="J48" s="215">
        <v>35527825.670000002</v>
      </c>
      <c r="K48" s="208"/>
      <c r="L48" s="208"/>
      <c r="M48" s="243">
        <v>27103349.18</v>
      </c>
    </row>
    <row r="49" spans="2:13" ht="30.75" customHeight="1">
      <c r="B49" s="242" t="s">
        <v>291</v>
      </c>
      <c r="C49" s="208"/>
      <c r="D49" s="208"/>
      <c r="E49" s="208"/>
      <c r="F49" s="214">
        <v>0</v>
      </c>
      <c r="G49" s="214">
        <v>5260369.1900000004</v>
      </c>
      <c r="H49" s="214">
        <v>5260369.1900000004</v>
      </c>
      <c r="I49" s="214">
        <v>1540421.55</v>
      </c>
      <c r="J49" s="215">
        <v>1540421.55</v>
      </c>
      <c r="K49" s="208"/>
      <c r="L49" s="208"/>
      <c r="M49" s="243">
        <v>3719947.64</v>
      </c>
    </row>
    <row r="50" spans="2:13" ht="17.25">
      <c r="B50" s="242" t="s">
        <v>264</v>
      </c>
      <c r="C50" s="208"/>
      <c r="D50" s="208"/>
      <c r="E50" s="208"/>
      <c r="F50" s="214">
        <v>0</v>
      </c>
      <c r="G50" s="214">
        <v>4682786.5999999996</v>
      </c>
      <c r="H50" s="214">
        <v>4682786.5999999996</v>
      </c>
      <c r="I50" s="214">
        <v>4682746.72</v>
      </c>
      <c r="J50" s="215">
        <v>4682746.72</v>
      </c>
      <c r="K50" s="208"/>
      <c r="L50" s="208"/>
      <c r="M50" s="243">
        <v>39.880000000000003</v>
      </c>
    </row>
    <row r="51" spans="2:13" ht="19.5" customHeight="1">
      <c r="B51" s="242" t="s">
        <v>292</v>
      </c>
      <c r="C51" s="208"/>
      <c r="D51" s="208"/>
      <c r="E51" s="208"/>
      <c r="F51" s="214">
        <v>1153029</v>
      </c>
      <c r="G51" s="214">
        <v>76222716.879999995</v>
      </c>
      <c r="H51" s="214">
        <v>77375745.879999995</v>
      </c>
      <c r="I51" s="214">
        <v>36763352.359999999</v>
      </c>
      <c r="J51" s="215">
        <v>36296071.719999999</v>
      </c>
      <c r="K51" s="208"/>
      <c r="L51" s="208"/>
      <c r="M51" s="243">
        <v>40612393.520000003</v>
      </c>
    </row>
    <row r="52" spans="2:13" ht="30" customHeight="1">
      <c r="B52" s="242" t="s">
        <v>293</v>
      </c>
      <c r="C52" s="208"/>
      <c r="D52" s="208"/>
      <c r="E52" s="208"/>
      <c r="F52" s="214">
        <v>0</v>
      </c>
      <c r="G52" s="214">
        <v>16122251.359999999</v>
      </c>
      <c r="H52" s="214">
        <v>16122251.359999999</v>
      </c>
      <c r="I52" s="214">
        <v>10757186.76</v>
      </c>
      <c r="J52" s="215">
        <v>10757186.76</v>
      </c>
      <c r="K52" s="208"/>
      <c r="L52" s="208"/>
      <c r="M52" s="243">
        <v>5365064.5999999996</v>
      </c>
    </row>
    <row r="53" spans="2:13" ht="17.25">
      <c r="B53" s="242" t="s">
        <v>294</v>
      </c>
      <c r="C53" s="208"/>
      <c r="D53" s="208"/>
      <c r="E53" s="208"/>
      <c r="F53" s="214">
        <v>2100000</v>
      </c>
      <c r="G53" s="214">
        <v>16848758.210000001</v>
      </c>
      <c r="H53" s="214">
        <v>18948758.210000001</v>
      </c>
      <c r="I53" s="214">
        <v>18929214.710000001</v>
      </c>
      <c r="J53" s="215">
        <v>18929214.710000001</v>
      </c>
      <c r="K53" s="208"/>
      <c r="L53" s="208"/>
      <c r="M53" s="243">
        <v>19543.5</v>
      </c>
    </row>
    <row r="54" spans="2:13" ht="30" customHeight="1">
      <c r="B54" s="240" t="s">
        <v>295</v>
      </c>
      <c r="C54" s="208"/>
      <c r="D54" s="208"/>
      <c r="E54" s="208"/>
      <c r="F54" s="209">
        <v>394010962</v>
      </c>
      <c r="G54" s="209">
        <v>43660153.140000001</v>
      </c>
      <c r="H54" s="209">
        <v>437671115.13999999</v>
      </c>
      <c r="I54" s="209">
        <v>192431623.00999999</v>
      </c>
      <c r="J54" s="210">
        <v>192431623.00999999</v>
      </c>
      <c r="K54" s="208"/>
      <c r="L54" s="208"/>
      <c r="M54" s="241">
        <v>245239492.13</v>
      </c>
    </row>
    <row r="55" spans="2:13" ht="29.25" customHeight="1">
      <c r="B55" s="242" t="s">
        <v>291</v>
      </c>
      <c r="C55" s="208"/>
      <c r="D55" s="208"/>
      <c r="E55" s="208"/>
      <c r="F55" s="214">
        <v>26036375</v>
      </c>
      <c r="G55" s="214">
        <v>213359853.5</v>
      </c>
      <c r="H55" s="214">
        <v>239396228.5</v>
      </c>
      <c r="I55" s="214">
        <v>113645703.97</v>
      </c>
      <c r="J55" s="215">
        <v>113645703.97</v>
      </c>
      <c r="K55" s="208"/>
      <c r="L55" s="208"/>
      <c r="M55" s="243">
        <v>125750524.53</v>
      </c>
    </row>
    <row r="56" spans="2:13" ht="21.75" customHeight="1">
      <c r="B56" s="242" t="s">
        <v>292</v>
      </c>
      <c r="C56" s="208"/>
      <c r="D56" s="208"/>
      <c r="E56" s="208"/>
      <c r="F56" s="214">
        <v>181271016</v>
      </c>
      <c r="G56" s="214">
        <v>-178170547.25</v>
      </c>
      <c r="H56" s="214">
        <v>3100468.75</v>
      </c>
      <c r="I56" s="214">
        <v>2651726.59</v>
      </c>
      <c r="J56" s="215">
        <v>2651726.59</v>
      </c>
      <c r="K56" s="208"/>
      <c r="L56" s="208"/>
      <c r="M56" s="243">
        <v>448742.16</v>
      </c>
    </row>
    <row r="57" spans="2:13" ht="17.25">
      <c r="B57" s="242" t="s">
        <v>296</v>
      </c>
      <c r="C57" s="208"/>
      <c r="D57" s="208"/>
      <c r="E57" s="208"/>
      <c r="F57" s="244">
        <v>3500000</v>
      </c>
      <c r="G57" s="245">
        <v>-3500000</v>
      </c>
      <c r="H57" s="214">
        <v>0</v>
      </c>
      <c r="I57" s="214">
        <v>0</v>
      </c>
      <c r="J57" s="215">
        <v>0</v>
      </c>
      <c r="K57" s="208"/>
      <c r="L57" s="208"/>
      <c r="M57" s="243">
        <v>0</v>
      </c>
    </row>
    <row r="58" spans="2:13" ht="17.25">
      <c r="B58" s="246" t="s">
        <v>297</v>
      </c>
      <c r="C58" s="208"/>
      <c r="D58" s="208"/>
      <c r="E58" s="247"/>
      <c r="F58" s="248">
        <v>17937214</v>
      </c>
      <c r="G58" s="245">
        <v>4600000</v>
      </c>
      <c r="H58" s="249">
        <v>22537214</v>
      </c>
      <c r="I58" s="245">
        <v>0</v>
      </c>
      <c r="J58" s="250">
        <v>0</v>
      </c>
      <c r="K58" s="208"/>
      <c r="L58" s="208"/>
      <c r="M58" s="248">
        <v>22537214</v>
      </c>
    </row>
    <row r="59" spans="2:13" ht="21.75" customHeight="1">
      <c r="B59" s="242" t="s">
        <v>298</v>
      </c>
      <c r="C59" s="208"/>
      <c r="D59" s="208"/>
      <c r="E59" s="208"/>
      <c r="F59" s="244">
        <v>61464165</v>
      </c>
      <c r="G59" s="245">
        <v>0</v>
      </c>
      <c r="H59" s="214">
        <v>61464165</v>
      </c>
      <c r="I59" s="214">
        <v>21595566.620000001</v>
      </c>
      <c r="J59" s="215">
        <v>21595566.620000001</v>
      </c>
      <c r="K59" s="208"/>
      <c r="L59" s="208"/>
      <c r="M59" s="243">
        <v>39868598.380000003</v>
      </c>
    </row>
    <row r="60" spans="2:13" ht="12.75" customHeight="1">
      <c r="B60" s="242" t="s">
        <v>299</v>
      </c>
      <c r="C60" s="208"/>
      <c r="D60" s="208"/>
      <c r="E60" s="208"/>
      <c r="F60" s="244">
        <v>102302192</v>
      </c>
      <c r="G60" s="245">
        <v>8870846.8900000006</v>
      </c>
      <c r="H60" s="214">
        <v>111173038.89</v>
      </c>
      <c r="I60" s="214">
        <v>54538625.829999998</v>
      </c>
      <c r="J60" s="215">
        <v>54538625.829999998</v>
      </c>
      <c r="K60" s="208"/>
      <c r="L60" s="208"/>
      <c r="M60" s="243">
        <v>56634413.060000002</v>
      </c>
    </row>
    <row r="61" spans="2:13" ht="21.75" customHeight="1">
      <c r="B61" s="242" t="s">
        <v>300</v>
      </c>
      <c r="C61" s="208"/>
      <c r="D61" s="208"/>
      <c r="E61" s="208"/>
      <c r="F61" s="214">
        <v>1500000</v>
      </c>
      <c r="G61" s="214">
        <v>-1500000</v>
      </c>
      <c r="H61" s="214">
        <v>0</v>
      </c>
      <c r="I61" s="214">
        <v>0</v>
      </c>
      <c r="J61" s="215">
        <v>0</v>
      </c>
      <c r="K61" s="208"/>
      <c r="L61" s="208"/>
      <c r="M61" s="243">
        <v>0</v>
      </c>
    </row>
    <row r="62" spans="2:13" ht="42" customHeight="1">
      <c r="B62" s="240" t="s">
        <v>301</v>
      </c>
      <c r="C62" s="208"/>
      <c r="D62" s="208"/>
      <c r="E62" s="208"/>
      <c r="F62" s="209">
        <v>0</v>
      </c>
      <c r="G62" s="209">
        <v>70039.34</v>
      </c>
      <c r="H62" s="209">
        <v>70039.34</v>
      </c>
      <c r="I62" s="209">
        <v>0</v>
      </c>
      <c r="J62" s="210">
        <v>0</v>
      </c>
      <c r="K62" s="208"/>
      <c r="L62" s="208"/>
      <c r="M62" s="241">
        <v>70039.34</v>
      </c>
    </row>
    <row r="63" spans="2:13" ht="15" customHeight="1">
      <c r="B63" s="242" t="s">
        <v>302</v>
      </c>
      <c r="C63" s="208"/>
      <c r="D63" s="208"/>
      <c r="E63" s="208"/>
      <c r="F63" s="214">
        <v>0</v>
      </c>
      <c r="G63" s="214">
        <v>70039.34</v>
      </c>
      <c r="H63" s="214">
        <v>70039.34</v>
      </c>
      <c r="I63" s="214">
        <v>0</v>
      </c>
      <c r="J63" s="215">
        <v>0</v>
      </c>
      <c r="K63" s="208"/>
      <c r="L63" s="208"/>
      <c r="M63" s="243">
        <v>70039.34</v>
      </c>
    </row>
    <row r="64" spans="2:13" ht="17.25">
      <c r="B64" s="240" t="s">
        <v>303</v>
      </c>
      <c r="C64" s="208"/>
      <c r="D64" s="208"/>
      <c r="E64" s="208"/>
      <c r="F64" s="209">
        <v>0</v>
      </c>
      <c r="G64" s="209">
        <v>9671000</v>
      </c>
      <c r="H64" s="209">
        <v>9671000</v>
      </c>
      <c r="I64" s="209">
        <v>5859805.71</v>
      </c>
      <c r="J64" s="210">
        <v>5859805.71</v>
      </c>
      <c r="K64" s="208"/>
      <c r="L64" s="208"/>
      <c r="M64" s="241">
        <v>3811194.29</v>
      </c>
    </row>
    <row r="65" spans="2:13" ht="35.25" customHeight="1">
      <c r="B65" s="242" t="s">
        <v>304</v>
      </c>
      <c r="C65" s="208"/>
      <c r="D65" s="208"/>
      <c r="E65" s="208"/>
      <c r="F65" s="214">
        <v>0</v>
      </c>
      <c r="G65" s="214">
        <v>9671000</v>
      </c>
      <c r="H65" s="214">
        <v>9671000</v>
      </c>
      <c r="I65" s="214">
        <v>5859805.71</v>
      </c>
      <c r="J65" s="215">
        <v>5859805.71</v>
      </c>
      <c r="K65" s="208"/>
      <c r="L65" s="208"/>
      <c r="M65" s="243">
        <v>3811194.29</v>
      </c>
    </row>
    <row r="66" spans="2:13" ht="17.25" customHeight="1">
      <c r="B66" s="240" t="s">
        <v>305</v>
      </c>
      <c r="C66" s="208"/>
      <c r="D66" s="208"/>
      <c r="E66" s="208"/>
      <c r="F66" s="209">
        <v>93045473</v>
      </c>
      <c r="G66" s="209">
        <v>-2428000</v>
      </c>
      <c r="H66" s="209">
        <v>90617473</v>
      </c>
      <c r="I66" s="209">
        <v>4948614.5599999996</v>
      </c>
      <c r="J66" s="210">
        <v>4948614.5599999996</v>
      </c>
      <c r="K66" s="208"/>
      <c r="L66" s="208"/>
      <c r="M66" s="241">
        <v>85668858.439999998</v>
      </c>
    </row>
    <row r="67" spans="2:13" ht="33" customHeight="1">
      <c r="B67" s="242" t="s">
        <v>304</v>
      </c>
      <c r="C67" s="208"/>
      <c r="D67" s="208"/>
      <c r="E67" s="208"/>
      <c r="F67" s="214">
        <v>21915287</v>
      </c>
      <c r="G67" s="214">
        <v>14000000</v>
      </c>
      <c r="H67" s="214">
        <v>35915287</v>
      </c>
      <c r="I67" s="214">
        <v>1799894.25</v>
      </c>
      <c r="J67" s="215">
        <v>1799894.25</v>
      </c>
      <c r="K67" s="208"/>
      <c r="L67" s="208"/>
      <c r="M67" s="243">
        <v>34115392.75</v>
      </c>
    </row>
    <row r="68" spans="2:13" ht="17.25">
      <c r="B68" s="242" t="s">
        <v>306</v>
      </c>
      <c r="C68" s="208"/>
      <c r="D68" s="208"/>
      <c r="E68" s="208"/>
      <c r="F68" s="214">
        <v>61130186</v>
      </c>
      <c r="G68" s="214">
        <v>-31520064.75</v>
      </c>
      <c r="H68" s="214">
        <v>29610121.25</v>
      </c>
      <c r="I68" s="214">
        <v>0</v>
      </c>
      <c r="J68" s="215">
        <v>0</v>
      </c>
      <c r="K68" s="208"/>
      <c r="L68" s="208"/>
      <c r="M68" s="243">
        <v>29610121.25</v>
      </c>
    </row>
    <row r="69" spans="2:13" ht="17.25">
      <c r="B69" s="242" t="s">
        <v>307</v>
      </c>
      <c r="C69" s="208"/>
      <c r="D69" s="208"/>
      <c r="E69" s="208"/>
      <c r="F69" s="214">
        <v>0</v>
      </c>
      <c r="G69" s="214">
        <v>14097657.550000001</v>
      </c>
      <c r="H69" s="214">
        <v>14097657.550000001</v>
      </c>
      <c r="I69" s="214">
        <v>3148720.31</v>
      </c>
      <c r="J69" s="215">
        <v>3148720.31</v>
      </c>
      <c r="K69" s="208"/>
      <c r="L69" s="208"/>
      <c r="M69" s="243">
        <v>10948937.24</v>
      </c>
    </row>
    <row r="70" spans="2:13" ht="31.5" customHeight="1">
      <c r="B70" s="242" t="s">
        <v>308</v>
      </c>
      <c r="C70" s="208"/>
      <c r="D70" s="208"/>
      <c r="E70" s="208"/>
      <c r="F70" s="214">
        <v>10000000</v>
      </c>
      <c r="G70" s="214">
        <v>994407.2</v>
      </c>
      <c r="H70" s="214">
        <v>10994407.199999999</v>
      </c>
      <c r="I70" s="214">
        <v>0</v>
      </c>
      <c r="J70" s="215">
        <v>0</v>
      </c>
      <c r="K70" s="208"/>
      <c r="L70" s="208"/>
      <c r="M70" s="243">
        <v>10994407.199999999</v>
      </c>
    </row>
    <row r="71" spans="2:13" ht="33.75" customHeight="1">
      <c r="B71" s="240" t="s">
        <v>309</v>
      </c>
      <c r="C71" s="208"/>
      <c r="D71" s="208"/>
      <c r="E71" s="208"/>
      <c r="F71" s="209">
        <v>0</v>
      </c>
      <c r="G71" s="209">
        <v>2238495.13</v>
      </c>
      <c r="H71" s="209">
        <v>2238495.13</v>
      </c>
      <c r="I71" s="209">
        <v>2238495.13</v>
      </c>
      <c r="J71" s="210">
        <v>2238495.13</v>
      </c>
      <c r="K71" s="208"/>
      <c r="L71" s="208"/>
      <c r="M71" s="241">
        <v>0</v>
      </c>
    </row>
    <row r="72" spans="2:13" ht="37.5" customHeight="1">
      <c r="B72" s="242" t="s">
        <v>310</v>
      </c>
      <c r="C72" s="208"/>
      <c r="D72" s="208"/>
      <c r="E72" s="208"/>
      <c r="F72" s="214">
        <v>0</v>
      </c>
      <c r="G72" s="214">
        <v>2238495.13</v>
      </c>
      <c r="H72" s="214">
        <v>2238495.13</v>
      </c>
      <c r="I72" s="214">
        <v>2238495.13</v>
      </c>
      <c r="J72" s="215">
        <v>2238495.13</v>
      </c>
      <c r="K72" s="208"/>
      <c r="L72" s="208"/>
      <c r="M72" s="243">
        <v>0</v>
      </c>
    </row>
    <row r="73" spans="2:13" ht="17.25">
      <c r="B73" s="240" t="s">
        <v>311</v>
      </c>
      <c r="C73" s="208"/>
      <c r="D73" s="208"/>
      <c r="E73" s="208"/>
      <c r="F73" s="209">
        <v>0</v>
      </c>
      <c r="G73" s="209">
        <v>35000</v>
      </c>
      <c r="H73" s="209">
        <v>35000</v>
      </c>
      <c r="I73" s="209">
        <v>34998.36</v>
      </c>
      <c r="J73" s="210">
        <v>34998.36</v>
      </c>
      <c r="K73" s="208"/>
      <c r="L73" s="208"/>
      <c r="M73" s="241">
        <v>1.64</v>
      </c>
    </row>
    <row r="74" spans="2:13" ht="18.75" customHeight="1">
      <c r="B74" s="251" t="s">
        <v>312</v>
      </c>
      <c r="C74" s="252"/>
      <c r="D74" s="252"/>
      <c r="E74" s="252"/>
      <c r="F74" s="253">
        <v>0</v>
      </c>
      <c r="G74" s="253">
        <v>35000</v>
      </c>
      <c r="H74" s="253">
        <v>35000</v>
      </c>
      <c r="I74" s="253">
        <v>34998.36</v>
      </c>
      <c r="J74" s="254">
        <v>34998.36</v>
      </c>
      <c r="K74" s="252"/>
      <c r="L74" s="252"/>
      <c r="M74" s="255">
        <v>1.64</v>
      </c>
    </row>
    <row r="75" spans="2:13" ht="17.25">
      <c r="B75" s="240" t="s">
        <v>313</v>
      </c>
      <c r="C75" s="208"/>
      <c r="D75" s="208"/>
      <c r="E75" s="208"/>
      <c r="F75" s="209">
        <v>0</v>
      </c>
      <c r="G75" s="209">
        <v>24175843.469999999</v>
      </c>
      <c r="H75" s="209">
        <v>24175843.469999999</v>
      </c>
      <c r="I75" s="209">
        <v>23960843.469999999</v>
      </c>
      <c r="J75" s="210">
        <v>23960843.469999999</v>
      </c>
      <c r="K75" s="208"/>
      <c r="L75" s="208"/>
      <c r="M75" s="241">
        <v>215000</v>
      </c>
    </row>
    <row r="76" spans="2:13" ht="17.25">
      <c r="B76" s="242" t="s">
        <v>314</v>
      </c>
      <c r="C76" s="208"/>
      <c r="D76" s="208"/>
      <c r="E76" s="208"/>
      <c r="F76" s="214">
        <v>0</v>
      </c>
      <c r="G76" s="214">
        <v>24175843.469999999</v>
      </c>
      <c r="H76" s="214">
        <v>24175843.469999999</v>
      </c>
      <c r="I76" s="214">
        <v>23960843.469999999</v>
      </c>
      <c r="J76" s="215">
        <v>23960843.469999999</v>
      </c>
      <c r="K76" s="208"/>
      <c r="L76" s="208"/>
      <c r="M76" s="243">
        <v>215000</v>
      </c>
    </row>
    <row r="77" spans="2:13" ht="33" customHeight="1">
      <c r="B77" s="240" t="s">
        <v>315</v>
      </c>
      <c r="C77" s="208"/>
      <c r="D77" s="208"/>
      <c r="E77" s="208"/>
      <c r="F77" s="209">
        <v>0</v>
      </c>
      <c r="G77" s="209">
        <v>47000</v>
      </c>
      <c r="H77" s="209">
        <v>47000</v>
      </c>
      <c r="I77" s="209">
        <v>0</v>
      </c>
      <c r="J77" s="210">
        <v>0</v>
      </c>
      <c r="K77" s="208"/>
      <c r="L77" s="208"/>
      <c r="M77" s="241">
        <v>47000</v>
      </c>
    </row>
    <row r="78" spans="2:13" ht="54" customHeight="1">
      <c r="B78" s="242" t="s">
        <v>316</v>
      </c>
      <c r="C78" s="208"/>
      <c r="D78" s="208"/>
      <c r="E78" s="208"/>
      <c r="F78" s="214">
        <v>0</v>
      </c>
      <c r="G78" s="214">
        <v>47000</v>
      </c>
      <c r="H78" s="214">
        <v>47000</v>
      </c>
      <c r="I78" s="214">
        <v>0</v>
      </c>
      <c r="J78" s="215">
        <v>0</v>
      </c>
      <c r="K78" s="208"/>
      <c r="L78" s="208"/>
      <c r="M78" s="243">
        <v>47000</v>
      </c>
    </row>
    <row r="79" spans="2:13" ht="17.25">
      <c r="B79" s="240" t="s">
        <v>317</v>
      </c>
      <c r="C79" s="208"/>
      <c r="D79" s="208"/>
      <c r="E79" s="208"/>
      <c r="F79" s="209">
        <v>0</v>
      </c>
      <c r="G79" s="209">
        <v>207448.41</v>
      </c>
      <c r="H79" s="209">
        <v>207448.41</v>
      </c>
      <c r="I79" s="209">
        <v>199029</v>
      </c>
      <c r="J79" s="210">
        <v>199029</v>
      </c>
      <c r="K79" s="208"/>
      <c r="L79" s="208"/>
      <c r="M79" s="241">
        <v>8419.41</v>
      </c>
    </row>
    <row r="80" spans="2:13" ht="17.25">
      <c r="B80" s="242" t="s">
        <v>277</v>
      </c>
      <c r="C80" s="208"/>
      <c r="D80" s="208"/>
      <c r="E80" s="208"/>
      <c r="F80" s="214">
        <v>0</v>
      </c>
      <c r="G80" s="214">
        <v>32059.98</v>
      </c>
      <c r="H80" s="214">
        <v>32059.98</v>
      </c>
      <c r="I80" s="214">
        <v>23640.57</v>
      </c>
      <c r="J80" s="215">
        <v>23640.57</v>
      </c>
      <c r="K80" s="208"/>
      <c r="L80" s="208"/>
      <c r="M80" s="243">
        <v>8419.41</v>
      </c>
    </row>
    <row r="81" spans="2:13" ht="17.25">
      <c r="B81" s="242" t="s">
        <v>318</v>
      </c>
      <c r="C81" s="208"/>
      <c r="D81" s="208"/>
      <c r="E81" s="208"/>
      <c r="F81" s="214">
        <v>0</v>
      </c>
      <c r="G81" s="214">
        <v>175388.43</v>
      </c>
      <c r="H81" s="214">
        <v>175388.43</v>
      </c>
      <c r="I81" s="214">
        <v>175388.43</v>
      </c>
      <c r="J81" s="215">
        <v>175388.43</v>
      </c>
      <c r="K81" s="208"/>
      <c r="L81" s="208"/>
      <c r="M81" s="243">
        <v>0</v>
      </c>
    </row>
    <row r="82" spans="2:13" ht="17.25">
      <c r="B82" s="240" t="s">
        <v>319</v>
      </c>
      <c r="C82" s="208"/>
      <c r="D82" s="208"/>
      <c r="E82" s="208"/>
      <c r="F82" s="209">
        <v>60000000</v>
      </c>
      <c r="G82" s="209">
        <v>0</v>
      </c>
      <c r="H82" s="209">
        <v>60000000</v>
      </c>
      <c r="I82" s="209">
        <v>0</v>
      </c>
      <c r="J82" s="210">
        <v>0</v>
      </c>
      <c r="K82" s="208"/>
      <c r="L82" s="208"/>
      <c r="M82" s="241">
        <v>60000000</v>
      </c>
    </row>
    <row r="83" spans="2:13" ht="19.5" customHeight="1">
      <c r="B83" s="242" t="s">
        <v>261</v>
      </c>
      <c r="C83" s="208"/>
      <c r="D83" s="208"/>
      <c r="E83" s="208"/>
      <c r="F83" s="214">
        <v>60000000</v>
      </c>
      <c r="G83" s="214">
        <v>0</v>
      </c>
      <c r="H83" s="214">
        <v>60000000</v>
      </c>
      <c r="I83" s="214">
        <v>0</v>
      </c>
      <c r="J83" s="215">
        <v>0</v>
      </c>
      <c r="K83" s="208"/>
      <c r="L83" s="208"/>
      <c r="M83" s="243">
        <v>60000000</v>
      </c>
    </row>
    <row r="84" spans="2:13" ht="35.25" customHeight="1">
      <c r="B84" s="240" t="s">
        <v>320</v>
      </c>
      <c r="C84" s="208"/>
      <c r="D84" s="208"/>
      <c r="E84" s="208"/>
      <c r="F84" s="209">
        <v>0</v>
      </c>
      <c r="G84" s="209">
        <v>20504409</v>
      </c>
      <c r="H84" s="209">
        <v>20504409</v>
      </c>
      <c r="I84" s="209">
        <v>0</v>
      </c>
      <c r="J84" s="210">
        <v>0</v>
      </c>
      <c r="K84" s="208"/>
      <c r="L84" s="208"/>
      <c r="M84" s="241">
        <v>20504409</v>
      </c>
    </row>
    <row r="85" spans="2:13" ht="17.25">
      <c r="B85" s="242" t="s">
        <v>260</v>
      </c>
      <c r="C85" s="208"/>
      <c r="D85" s="208"/>
      <c r="E85" s="208"/>
      <c r="F85" s="214">
        <v>0</v>
      </c>
      <c r="G85" s="214">
        <v>20504409</v>
      </c>
      <c r="H85" s="214">
        <v>20504409</v>
      </c>
      <c r="I85" s="214">
        <v>0</v>
      </c>
      <c r="J85" s="215">
        <v>0</v>
      </c>
      <c r="K85" s="208"/>
      <c r="L85" s="208"/>
      <c r="M85" s="243">
        <v>20504409</v>
      </c>
    </row>
    <row r="86" spans="2:13" ht="22.5" customHeight="1">
      <c r="B86" s="240" t="s">
        <v>321</v>
      </c>
      <c r="C86" s="208"/>
      <c r="D86" s="208"/>
      <c r="E86" s="208"/>
      <c r="F86" s="209">
        <v>0</v>
      </c>
      <c r="G86" s="209">
        <v>183026.63</v>
      </c>
      <c r="H86" s="209">
        <v>183026.63</v>
      </c>
      <c r="I86" s="209">
        <v>183026.63</v>
      </c>
      <c r="J86" s="210">
        <v>183026.63</v>
      </c>
      <c r="K86" s="208"/>
      <c r="L86" s="208"/>
      <c r="M86" s="241">
        <v>0</v>
      </c>
    </row>
    <row r="87" spans="2:13" ht="33" customHeight="1">
      <c r="B87" s="242" t="s">
        <v>322</v>
      </c>
      <c r="C87" s="208"/>
      <c r="D87" s="208"/>
      <c r="E87" s="208"/>
      <c r="F87" s="214">
        <v>0</v>
      </c>
      <c r="G87" s="214">
        <v>183026.63</v>
      </c>
      <c r="H87" s="214">
        <v>183026.63</v>
      </c>
      <c r="I87" s="214">
        <v>183026.63</v>
      </c>
      <c r="J87" s="215">
        <v>183026.63</v>
      </c>
      <c r="K87" s="208"/>
      <c r="L87" s="208"/>
      <c r="M87" s="243">
        <v>0</v>
      </c>
    </row>
    <row r="88" spans="2:13" ht="21" customHeight="1">
      <c r="B88" s="240" t="s">
        <v>323</v>
      </c>
      <c r="C88" s="208"/>
      <c r="D88" s="208"/>
      <c r="E88" s="208"/>
      <c r="F88" s="209">
        <v>1277918723</v>
      </c>
      <c r="G88" s="209">
        <v>-69466699</v>
      </c>
      <c r="H88" s="209">
        <v>1208452024</v>
      </c>
      <c r="I88" s="209">
        <v>725071212</v>
      </c>
      <c r="J88" s="210">
        <v>725071212</v>
      </c>
      <c r="K88" s="208"/>
      <c r="L88" s="208"/>
      <c r="M88" s="241">
        <v>483380812</v>
      </c>
    </row>
    <row r="89" spans="2:13" ht="17.25" customHeight="1">
      <c r="B89" s="242" t="s">
        <v>324</v>
      </c>
      <c r="C89" s="208"/>
      <c r="D89" s="208"/>
      <c r="E89" s="208"/>
      <c r="F89" s="214">
        <v>1277918723</v>
      </c>
      <c r="G89" s="214">
        <v>-69466699</v>
      </c>
      <c r="H89" s="214">
        <v>1208452024</v>
      </c>
      <c r="I89" s="214">
        <v>725071212</v>
      </c>
      <c r="J89" s="215">
        <v>725071212</v>
      </c>
      <c r="K89" s="208"/>
      <c r="L89" s="208"/>
      <c r="M89" s="243">
        <v>483380812</v>
      </c>
    </row>
    <row r="90" spans="2:13" ht="17.25">
      <c r="B90" s="220" t="s">
        <v>251</v>
      </c>
      <c r="C90" s="203"/>
      <c r="D90" s="203"/>
      <c r="E90" s="204"/>
      <c r="F90" s="221">
        <v>2335893735</v>
      </c>
      <c r="G90" s="221">
        <v>930762357.21000004</v>
      </c>
      <c r="H90" s="221">
        <v>3266656092.21</v>
      </c>
      <c r="I90" s="221">
        <v>1342642956</v>
      </c>
      <c r="J90" s="222">
        <v>1342175675.3599999</v>
      </c>
      <c r="K90" s="203"/>
      <c r="L90" s="204"/>
      <c r="M90" s="221">
        <v>1924013136.21</v>
      </c>
    </row>
    <row r="91" spans="2:13" ht="16.899999999999999" customHeight="1">
      <c r="B91" s="223" t="s">
        <v>252</v>
      </c>
      <c r="C91" s="208"/>
      <c r="D91" s="208"/>
      <c r="E91" s="208"/>
      <c r="F91" s="208"/>
      <c r="G91" s="208"/>
      <c r="H91" s="208"/>
      <c r="I91" s="208"/>
      <c r="J91" s="208"/>
      <c r="K91" s="208"/>
      <c r="L91" s="208"/>
      <c r="M91" s="208"/>
    </row>
    <row r="92" spans="2:13" ht="0" hidden="1" customHeight="1"/>
    <row r="93" spans="2:13" ht="15" customHeight="1"/>
  </sheetData>
  <mergeCells count="172">
    <mergeCell ref="B90:E90"/>
    <mergeCell ref="J90:L90"/>
    <mergeCell ref="B91:M91"/>
    <mergeCell ref="B87:E87"/>
    <mergeCell ref="J87:L87"/>
    <mergeCell ref="B88:E88"/>
    <mergeCell ref="J88:L88"/>
    <mergeCell ref="B89:E89"/>
    <mergeCell ref="J89:L89"/>
    <mergeCell ref="B84:E84"/>
    <mergeCell ref="J84:L84"/>
    <mergeCell ref="B85:E85"/>
    <mergeCell ref="J85:L85"/>
    <mergeCell ref="B86:E86"/>
    <mergeCell ref="J86:L86"/>
    <mergeCell ref="B81:E81"/>
    <mergeCell ref="J81:L81"/>
    <mergeCell ref="B82:E82"/>
    <mergeCell ref="J82:L82"/>
    <mergeCell ref="B83:E83"/>
    <mergeCell ref="J83:L83"/>
    <mergeCell ref="B78:E78"/>
    <mergeCell ref="J78:L78"/>
    <mergeCell ref="B79:E79"/>
    <mergeCell ref="J79:L79"/>
    <mergeCell ref="B80:E80"/>
    <mergeCell ref="J80:L80"/>
    <mergeCell ref="B75:E75"/>
    <mergeCell ref="J75:L75"/>
    <mergeCell ref="B76:E76"/>
    <mergeCell ref="J76:L76"/>
    <mergeCell ref="B77:E77"/>
    <mergeCell ref="J77:L77"/>
    <mergeCell ref="B72:E72"/>
    <mergeCell ref="J72:L72"/>
    <mergeCell ref="B73:E73"/>
    <mergeCell ref="J73:L73"/>
    <mergeCell ref="B74:E74"/>
    <mergeCell ref="J74:L74"/>
    <mergeCell ref="B69:E69"/>
    <mergeCell ref="J69:L69"/>
    <mergeCell ref="B70:E70"/>
    <mergeCell ref="J70:L70"/>
    <mergeCell ref="B71:E71"/>
    <mergeCell ref="J71:L71"/>
    <mergeCell ref="B66:E66"/>
    <mergeCell ref="J66:L66"/>
    <mergeCell ref="B67:E67"/>
    <mergeCell ref="J67:L67"/>
    <mergeCell ref="B68:E68"/>
    <mergeCell ref="J68:L68"/>
    <mergeCell ref="B63:E63"/>
    <mergeCell ref="J63:L63"/>
    <mergeCell ref="B64:E64"/>
    <mergeCell ref="J64:L64"/>
    <mergeCell ref="B65:E65"/>
    <mergeCell ref="J65:L65"/>
    <mergeCell ref="B60:E60"/>
    <mergeCell ref="J60:L60"/>
    <mergeCell ref="B61:E61"/>
    <mergeCell ref="J61:L61"/>
    <mergeCell ref="B62:E62"/>
    <mergeCell ref="J62:L62"/>
    <mergeCell ref="B57:E57"/>
    <mergeCell ref="J57:L57"/>
    <mergeCell ref="B58:E58"/>
    <mergeCell ref="J58:L58"/>
    <mergeCell ref="B59:E59"/>
    <mergeCell ref="J59:L59"/>
    <mergeCell ref="B54:E54"/>
    <mergeCell ref="J54:L54"/>
    <mergeCell ref="B55:E55"/>
    <mergeCell ref="J55:L55"/>
    <mergeCell ref="B56:E56"/>
    <mergeCell ref="J56:L56"/>
    <mergeCell ref="B51:E51"/>
    <mergeCell ref="J51:L51"/>
    <mergeCell ref="B52:E52"/>
    <mergeCell ref="J52:L52"/>
    <mergeCell ref="B53:E53"/>
    <mergeCell ref="J53:L53"/>
    <mergeCell ref="B48:E48"/>
    <mergeCell ref="J48:L48"/>
    <mergeCell ref="B49:E49"/>
    <mergeCell ref="J49:L49"/>
    <mergeCell ref="B50:E50"/>
    <mergeCell ref="J50:L50"/>
    <mergeCell ref="B45:E45"/>
    <mergeCell ref="J45:L45"/>
    <mergeCell ref="B46:E46"/>
    <mergeCell ref="J46:L46"/>
    <mergeCell ref="B47:E47"/>
    <mergeCell ref="J47:L47"/>
    <mergeCell ref="B42:E42"/>
    <mergeCell ref="J42:L42"/>
    <mergeCell ref="B43:E43"/>
    <mergeCell ref="J43:L43"/>
    <mergeCell ref="B44:E44"/>
    <mergeCell ref="J44:L44"/>
    <mergeCell ref="B39:E39"/>
    <mergeCell ref="J39:L39"/>
    <mergeCell ref="B40:E40"/>
    <mergeCell ref="J40:L40"/>
    <mergeCell ref="B41:E41"/>
    <mergeCell ref="J41:L41"/>
    <mergeCell ref="B36:E36"/>
    <mergeCell ref="J36:L36"/>
    <mergeCell ref="B37:E37"/>
    <mergeCell ref="J37:L37"/>
    <mergeCell ref="B38:E38"/>
    <mergeCell ref="J38:L38"/>
    <mergeCell ref="B33:E33"/>
    <mergeCell ref="J33:L33"/>
    <mergeCell ref="B34:E34"/>
    <mergeCell ref="J34:L34"/>
    <mergeCell ref="B35:E35"/>
    <mergeCell ref="J35:L35"/>
    <mergeCell ref="B30:E30"/>
    <mergeCell ref="J30:L30"/>
    <mergeCell ref="B31:E31"/>
    <mergeCell ref="J31:L31"/>
    <mergeCell ref="B32:E32"/>
    <mergeCell ref="J32:L32"/>
    <mergeCell ref="B27:E27"/>
    <mergeCell ref="J27:L27"/>
    <mergeCell ref="B28:E28"/>
    <mergeCell ref="J28:L28"/>
    <mergeCell ref="B29:E29"/>
    <mergeCell ref="J29:L29"/>
    <mergeCell ref="B24:E24"/>
    <mergeCell ref="J24:L24"/>
    <mergeCell ref="B25:E25"/>
    <mergeCell ref="J25:L25"/>
    <mergeCell ref="B26:E26"/>
    <mergeCell ref="J26:L26"/>
    <mergeCell ref="B21:E21"/>
    <mergeCell ref="J21:L21"/>
    <mergeCell ref="B22:E22"/>
    <mergeCell ref="J22:L22"/>
    <mergeCell ref="B23:E23"/>
    <mergeCell ref="J23:L23"/>
    <mergeCell ref="B18:E18"/>
    <mergeCell ref="J18:L18"/>
    <mergeCell ref="B19:E19"/>
    <mergeCell ref="J19:L19"/>
    <mergeCell ref="B20:E20"/>
    <mergeCell ref="J20:L20"/>
    <mergeCell ref="B15:E15"/>
    <mergeCell ref="J15:L15"/>
    <mergeCell ref="B16:E16"/>
    <mergeCell ref="J16:L16"/>
    <mergeCell ref="B17:E17"/>
    <mergeCell ref="J17:L17"/>
    <mergeCell ref="B12:E12"/>
    <mergeCell ref="J12:L12"/>
    <mergeCell ref="B13:E13"/>
    <mergeCell ref="J13:L13"/>
    <mergeCell ref="B14:E14"/>
    <mergeCell ref="J14:L14"/>
    <mergeCell ref="B9:E9"/>
    <mergeCell ref="J9:L9"/>
    <mergeCell ref="B10:E10"/>
    <mergeCell ref="J10:L10"/>
    <mergeCell ref="B11:E11"/>
    <mergeCell ref="J11:L11"/>
    <mergeCell ref="D3:J3"/>
    <mergeCell ref="B6:E8"/>
    <mergeCell ref="F6:L6"/>
    <mergeCell ref="M6:M7"/>
    <mergeCell ref="J7:L7"/>
    <mergeCell ref="J8:L8"/>
    <mergeCell ref="M8:N8"/>
  </mergeCells>
  <pageMargins left="0.59055118110236227" right="0.39370078740157483" top="0.39370078740157483" bottom="0.59055118110236227" header="0.19685039370078741" footer="0.19685039370078741"/>
  <pageSetup scale="45" fitToHeight="0" orientation="portrait" r:id="rId1"/>
  <headerFooter alignWithMargins="0"/>
  <rowBreaks count="1" manualBreakCount="1">
    <brk id="74" max="1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59735"/>
  </sheetPr>
  <dimension ref="B1:J45"/>
  <sheetViews>
    <sheetView showGridLines="0" view="pageBreakPreview" topLeftCell="A4" zoomScaleNormal="100" zoomScaleSheetLayoutView="100" workbookViewId="0">
      <selection activeCell="C62" sqref="C62"/>
    </sheetView>
  </sheetViews>
  <sheetFormatPr baseColWidth="10" defaultRowHeight="15"/>
  <cols>
    <col min="1" max="1" width="7.28515625" customWidth="1"/>
    <col min="2" max="2" width="23.7109375" customWidth="1"/>
    <col min="3" max="3" width="18.42578125" customWidth="1"/>
    <col min="4" max="4" width="17.7109375" customWidth="1"/>
    <col min="5" max="5" width="19.710937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26"/>
      <c r="C4" s="126"/>
      <c r="D4" s="126"/>
      <c r="E4" s="126"/>
      <c r="F4" s="126"/>
      <c r="G4" s="126"/>
    </row>
    <row r="6" spans="2:7">
      <c r="B6" s="127" t="s">
        <v>5</v>
      </c>
      <c r="C6" s="127"/>
      <c r="D6" s="127"/>
      <c r="E6" s="127"/>
      <c r="F6" s="127"/>
      <c r="G6" s="127"/>
    </row>
    <row r="7" spans="2:7" ht="6" customHeight="1"/>
    <row r="8" spans="2:7" ht="15" customHeight="1">
      <c r="B8" s="128" t="s">
        <v>101</v>
      </c>
      <c r="C8" s="128"/>
      <c r="D8" s="125" t="s">
        <v>102</v>
      </c>
      <c r="E8" s="125"/>
      <c r="F8" s="125"/>
      <c r="G8" s="5"/>
    </row>
    <row r="10" spans="2:7">
      <c r="B10" s="113" t="s">
        <v>0</v>
      </c>
      <c r="C10" s="113"/>
      <c r="D10" s="113"/>
      <c r="E10" s="113"/>
      <c r="F10" s="113"/>
      <c r="G10" s="113"/>
    </row>
    <row r="12" spans="2:7" ht="17.25" customHeight="1">
      <c r="B12" s="120" t="s">
        <v>6</v>
      </c>
      <c r="C12" s="120"/>
      <c r="D12" s="121" t="s">
        <v>127</v>
      </c>
      <c r="E12" s="121"/>
      <c r="F12" s="121"/>
      <c r="G12" s="121"/>
    </row>
    <row r="13" spans="2:7" ht="8.25" customHeight="1">
      <c r="B13" s="97"/>
      <c r="C13" s="97"/>
      <c r="D13" s="98"/>
      <c r="E13" s="98"/>
      <c r="F13" s="98"/>
      <c r="G13" s="4"/>
    </row>
    <row r="14" spans="2:7" ht="33.75" customHeight="1">
      <c r="B14" s="97" t="s">
        <v>8</v>
      </c>
      <c r="C14" s="97"/>
      <c r="D14" s="129" t="s">
        <v>130</v>
      </c>
      <c r="E14" s="129"/>
      <c r="F14" s="129"/>
      <c r="G14" s="129"/>
    </row>
    <row r="15" spans="2:7" ht="9.75" customHeight="1">
      <c r="B15" s="97"/>
      <c r="C15" s="97"/>
      <c r="D15" s="99"/>
      <c r="E15" s="99"/>
      <c r="F15" s="99"/>
      <c r="G15" s="99"/>
    </row>
    <row r="16" spans="2:7" ht="67.5" customHeight="1">
      <c r="B16" s="97" t="s">
        <v>11</v>
      </c>
      <c r="C16" s="97"/>
      <c r="D16" s="129" t="s">
        <v>147</v>
      </c>
      <c r="E16" s="129"/>
      <c r="F16" s="129"/>
      <c r="G16" s="129"/>
    </row>
    <row r="17" spans="2:7" ht="9.75" customHeight="1">
      <c r="B17" s="97"/>
      <c r="C17" s="97"/>
      <c r="D17" s="99"/>
      <c r="E17" s="99"/>
      <c r="F17" s="99"/>
      <c r="G17" s="99"/>
    </row>
    <row r="18" spans="2:7" ht="17.25" customHeight="1">
      <c r="B18" s="97" t="s">
        <v>154</v>
      </c>
      <c r="C18" s="97"/>
      <c r="D18" s="121" t="s">
        <v>128</v>
      </c>
      <c r="E18" s="121"/>
      <c r="F18" s="121"/>
      <c r="G18" s="121"/>
    </row>
    <row r="19" spans="2:7" ht="9" customHeight="1">
      <c r="B19" s="97"/>
      <c r="C19" s="97"/>
      <c r="D19" s="98"/>
      <c r="E19" s="98"/>
      <c r="F19" s="98"/>
      <c r="G19" s="4"/>
    </row>
    <row r="20" spans="2:7" ht="27.75" customHeight="1">
      <c r="B20" s="124" t="s">
        <v>9</v>
      </c>
      <c r="C20" s="124"/>
      <c r="D20" s="121" t="s">
        <v>18</v>
      </c>
      <c r="E20" s="121"/>
      <c r="F20" s="121"/>
      <c r="G20" s="4"/>
    </row>
    <row r="21" spans="2:7" ht="9.75" customHeight="1">
      <c r="B21" s="97"/>
      <c r="C21" s="97"/>
      <c r="D21" s="98"/>
      <c r="E21" s="98"/>
      <c r="F21" s="98"/>
      <c r="G21" s="4"/>
    </row>
    <row r="22" spans="2:7" ht="21.75" customHeight="1">
      <c r="B22" s="120" t="s">
        <v>155</v>
      </c>
      <c r="C22" s="120"/>
      <c r="D22" s="125" t="s">
        <v>128</v>
      </c>
      <c r="E22" s="125"/>
      <c r="F22" s="125"/>
      <c r="G22" s="6"/>
    </row>
    <row r="23" spans="2:7" ht="12.75" customHeight="1">
      <c r="B23" s="97"/>
      <c r="C23" s="97"/>
      <c r="D23" s="99"/>
      <c r="E23" s="99"/>
      <c r="F23" s="99"/>
      <c r="G23" s="6"/>
    </row>
    <row r="24" spans="2:7" ht="12.75" customHeight="1">
      <c r="B24" s="120" t="s">
        <v>12</v>
      </c>
      <c r="C24" s="120"/>
      <c r="D24" s="121" t="s">
        <v>18</v>
      </c>
      <c r="E24" s="121"/>
      <c r="F24" s="121"/>
      <c r="G24" s="6"/>
    </row>
    <row r="25" spans="2:7" ht="12.75" customHeight="1">
      <c r="B25" s="97"/>
      <c r="C25" s="97"/>
      <c r="D25" s="98"/>
      <c r="E25" s="98"/>
      <c r="F25" s="98"/>
      <c r="G25" s="6"/>
    </row>
    <row r="26" spans="2:7" ht="18" customHeight="1">
      <c r="B26" s="120" t="s">
        <v>7</v>
      </c>
      <c r="C26" s="120"/>
      <c r="D26" s="121" t="s">
        <v>129</v>
      </c>
      <c r="E26" s="121"/>
      <c r="F26" s="121"/>
      <c r="G26" s="4"/>
    </row>
    <row r="27" spans="2:7" ht="10.5" customHeight="1">
      <c r="B27" s="97"/>
      <c r="C27" s="97"/>
      <c r="D27" s="98"/>
      <c r="E27" s="98"/>
      <c r="F27" s="98"/>
      <c r="G27" s="4"/>
    </row>
    <row r="28" spans="2:7" ht="17.25" customHeight="1">
      <c r="B28" s="120" t="s">
        <v>4</v>
      </c>
      <c r="C28" s="120"/>
      <c r="D28" s="122" t="s">
        <v>157</v>
      </c>
      <c r="E28" s="121"/>
      <c r="F28" s="121"/>
      <c r="G28" s="18"/>
    </row>
    <row r="29" spans="2:7" ht="17.25" customHeight="1">
      <c r="B29" s="97" t="s">
        <v>156</v>
      </c>
      <c r="C29" s="97"/>
      <c r="D29" s="12" t="s">
        <v>1</v>
      </c>
      <c r="E29" s="30" t="s">
        <v>158</v>
      </c>
      <c r="F29" s="13"/>
      <c r="G29" s="18"/>
    </row>
    <row r="30" spans="2:7" ht="17.25" customHeight="1">
      <c r="B30" s="100"/>
      <c r="C30" s="100"/>
      <c r="D30" s="12" t="s">
        <v>2</v>
      </c>
      <c r="E30" s="105" t="s">
        <v>131</v>
      </c>
      <c r="F30" s="104"/>
      <c r="G30" s="18"/>
    </row>
    <row r="31" spans="2:7" ht="17.25" customHeight="1">
      <c r="B31" s="100"/>
      <c r="C31" s="100"/>
      <c r="D31" s="12" t="s">
        <v>3</v>
      </c>
      <c r="E31" s="29" t="s">
        <v>132</v>
      </c>
      <c r="F31" s="15"/>
      <c r="G31" s="18"/>
    </row>
    <row r="32" spans="2:7" ht="12.75" customHeight="1">
      <c r="B32" s="100"/>
      <c r="C32" s="100"/>
      <c r="D32" s="12"/>
      <c r="E32" s="98"/>
      <c r="F32" s="103"/>
      <c r="G32" s="18"/>
    </row>
    <row r="33" spans="2:10">
      <c r="B33" s="100"/>
      <c r="C33" s="100"/>
      <c r="D33" s="100"/>
      <c r="E33" s="18"/>
      <c r="F33" s="18"/>
      <c r="G33" s="18"/>
    </row>
    <row r="34" spans="2:10">
      <c r="B34" s="113" t="s">
        <v>159</v>
      </c>
      <c r="C34" s="113"/>
      <c r="D34" s="113"/>
      <c r="E34" s="113"/>
      <c r="F34" s="113"/>
      <c r="G34" s="113"/>
    </row>
    <row r="35" spans="2:10" s="7" customFormat="1">
      <c r="B35" s="11"/>
      <c r="C35" s="11"/>
      <c r="D35" s="11"/>
      <c r="E35" s="11"/>
      <c r="F35" s="11"/>
      <c r="G35" s="11"/>
    </row>
    <row r="36" spans="2:10" ht="27" customHeight="1">
      <c r="B36" s="8" t="s">
        <v>14</v>
      </c>
      <c r="C36" s="123">
        <v>2024</v>
      </c>
      <c r="D36" s="123"/>
      <c r="E36" s="123"/>
      <c r="F36" s="123"/>
      <c r="G36" s="123"/>
      <c r="I36" s="101"/>
      <c r="J36" s="101"/>
    </row>
    <row r="37" spans="2:10" ht="20.25" customHeight="1">
      <c r="B37" s="8" t="s">
        <v>38</v>
      </c>
      <c r="C37" s="111" t="s">
        <v>133</v>
      </c>
      <c r="D37" s="111"/>
      <c r="E37" s="111"/>
      <c r="F37" s="111"/>
      <c r="G37" s="111"/>
      <c r="I37" s="102"/>
      <c r="J37" s="102"/>
    </row>
    <row r="38" spans="2:10" ht="24" customHeight="1">
      <c r="B38" s="8" t="s">
        <v>10</v>
      </c>
      <c r="C38" s="112">
        <v>0.46800000000000003</v>
      </c>
      <c r="D38" s="112"/>
      <c r="E38" s="112"/>
      <c r="F38" s="112"/>
      <c r="G38" s="112"/>
      <c r="I38" s="102"/>
      <c r="J38" s="17"/>
    </row>
    <row r="40" spans="2:10">
      <c r="B40" s="113" t="s">
        <v>44</v>
      </c>
      <c r="C40" s="113"/>
      <c r="D40" s="113"/>
      <c r="E40" s="113"/>
      <c r="F40" s="113"/>
      <c r="G40" s="113"/>
    </row>
    <row r="41" spans="2:10" ht="15" customHeight="1">
      <c r="B41" s="114" t="s">
        <v>195</v>
      </c>
      <c r="C41" s="115"/>
      <c r="D41" s="115"/>
      <c r="E41" s="115"/>
      <c r="F41" s="115"/>
      <c r="G41" s="116"/>
    </row>
    <row r="42" spans="2:10" ht="5.25" customHeight="1">
      <c r="B42" s="114"/>
      <c r="C42" s="115"/>
      <c r="D42" s="115"/>
      <c r="E42" s="115"/>
      <c r="F42" s="115"/>
      <c r="G42" s="116"/>
    </row>
    <row r="43" spans="2:10">
      <c r="B43" s="114"/>
      <c r="C43" s="115"/>
      <c r="D43" s="115"/>
      <c r="E43" s="115"/>
      <c r="F43" s="115"/>
      <c r="G43" s="116"/>
    </row>
    <row r="44" spans="2:10" ht="3" customHeight="1">
      <c r="B44" s="114"/>
      <c r="C44" s="115"/>
      <c r="D44" s="115"/>
      <c r="E44" s="115"/>
      <c r="F44" s="115"/>
      <c r="G44" s="116"/>
    </row>
    <row r="45" spans="2:10" ht="34.5" customHeight="1">
      <c r="B45" s="117"/>
      <c r="C45" s="118"/>
      <c r="D45" s="118"/>
      <c r="E45" s="118"/>
      <c r="F45" s="118"/>
      <c r="G45" s="119"/>
    </row>
  </sheetData>
  <mergeCells count="29">
    <mergeCell ref="D18:G18"/>
    <mergeCell ref="B1:G1"/>
    <mergeCell ref="B2:G2"/>
    <mergeCell ref="B3:G3"/>
    <mergeCell ref="B4:G4"/>
    <mergeCell ref="B6:G6"/>
    <mergeCell ref="B8:C8"/>
    <mergeCell ref="D8:F8"/>
    <mergeCell ref="B10:G10"/>
    <mergeCell ref="B12:C12"/>
    <mergeCell ref="D12:G12"/>
    <mergeCell ref="D14:G14"/>
    <mergeCell ref="D16:G16"/>
    <mergeCell ref="B20:C20"/>
    <mergeCell ref="D20:F20"/>
    <mergeCell ref="B22:C22"/>
    <mergeCell ref="D22:F22"/>
    <mergeCell ref="B24:C24"/>
    <mergeCell ref="D24:F24"/>
    <mergeCell ref="C37:G37"/>
    <mergeCell ref="C38:G38"/>
    <mergeCell ref="B40:G40"/>
    <mergeCell ref="B41:G45"/>
    <mergeCell ref="B26:C26"/>
    <mergeCell ref="D26:F26"/>
    <mergeCell ref="B28:C28"/>
    <mergeCell ref="D28:F28"/>
    <mergeCell ref="B34:G34"/>
    <mergeCell ref="C36:G36"/>
  </mergeCells>
  <printOptions horizontalCentered="1"/>
  <pageMargins left="0.59055118110236227" right="0.39370078740157483" top="0.39370078740157483" bottom="0.39370078740157483" header="0.31496062992125984" footer="0.31496062992125984"/>
  <pageSetup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359735"/>
  </sheetPr>
  <dimension ref="B1:J47"/>
  <sheetViews>
    <sheetView showGridLines="0" view="pageBreakPreview" topLeftCell="A28" zoomScaleNormal="100" zoomScaleSheetLayoutView="100" workbookViewId="0">
      <selection activeCell="D28" sqref="D28:F28"/>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30"/>
      <c r="C4" s="130"/>
      <c r="D4" s="130"/>
      <c r="E4" s="130"/>
      <c r="F4" s="130"/>
      <c r="G4" s="130"/>
    </row>
    <row r="6" spans="2:7">
      <c r="B6" s="127" t="s">
        <v>5</v>
      </c>
      <c r="C6" s="127"/>
      <c r="D6" s="127"/>
      <c r="E6" s="127"/>
      <c r="F6" s="127"/>
      <c r="G6" s="127"/>
    </row>
    <row r="7" spans="2:7" ht="6" customHeight="1"/>
    <row r="8" spans="2:7" ht="15" customHeight="1">
      <c r="B8" s="128" t="s">
        <v>101</v>
      </c>
      <c r="C8" s="128"/>
      <c r="D8" s="125" t="s">
        <v>102</v>
      </c>
      <c r="E8" s="125"/>
      <c r="F8" s="125"/>
      <c r="G8" s="5"/>
    </row>
    <row r="10" spans="2:7">
      <c r="B10" s="113" t="s">
        <v>0</v>
      </c>
      <c r="C10" s="113"/>
      <c r="D10" s="113"/>
      <c r="E10" s="113"/>
      <c r="F10" s="113"/>
      <c r="G10" s="113"/>
    </row>
    <row r="12" spans="2:7" ht="17.25" customHeight="1">
      <c r="B12" s="120" t="s">
        <v>6</v>
      </c>
      <c r="C12" s="120"/>
      <c r="D12" s="121" t="s">
        <v>20</v>
      </c>
      <c r="E12" s="121"/>
      <c r="F12" s="121"/>
      <c r="G12" s="121"/>
    </row>
    <row r="13" spans="2:7" ht="8.25" customHeight="1">
      <c r="B13" s="19"/>
      <c r="C13" s="19"/>
      <c r="D13" s="21"/>
      <c r="E13" s="21"/>
      <c r="F13" s="21"/>
      <c r="G13" s="4"/>
    </row>
    <row r="14" spans="2:7" ht="92.25" customHeight="1">
      <c r="B14" s="19" t="s">
        <v>8</v>
      </c>
      <c r="C14" s="19"/>
      <c r="D14" s="131" t="s">
        <v>58</v>
      </c>
      <c r="E14" s="131"/>
      <c r="F14" s="131"/>
      <c r="G14" s="131"/>
    </row>
    <row r="15" spans="2:7" ht="9.75" customHeight="1">
      <c r="B15" s="19"/>
      <c r="C15" s="19"/>
      <c r="D15" s="20"/>
      <c r="E15" s="20"/>
      <c r="F15" s="20"/>
      <c r="G15" s="20"/>
    </row>
    <row r="16" spans="2:7" ht="30.75" customHeight="1">
      <c r="B16" s="19" t="s">
        <v>11</v>
      </c>
      <c r="C16" s="19"/>
      <c r="D16" s="125" t="s">
        <v>21</v>
      </c>
      <c r="E16" s="125"/>
      <c r="F16" s="125"/>
      <c r="G16" s="125"/>
    </row>
    <row r="17" spans="2:7" ht="9.75" customHeight="1">
      <c r="B17" s="19"/>
      <c r="C17" s="19"/>
      <c r="D17" s="20"/>
      <c r="E17" s="20"/>
      <c r="F17" s="20"/>
      <c r="G17" s="20"/>
    </row>
    <row r="18" spans="2:7" ht="9.75" customHeight="1">
      <c r="B18" s="19"/>
      <c r="C18" s="19"/>
      <c r="D18" s="20"/>
      <c r="E18" s="20"/>
      <c r="F18" s="20"/>
      <c r="G18" s="20"/>
    </row>
    <row r="19" spans="2:7" ht="17.25" customHeight="1">
      <c r="B19" s="19" t="s">
        <v>154</v>
      </c>
      <c r="C19" s="19"/>
      <c r="D19" s="125" t="s">
        <v>22</v>
      </c>
      <c r="E19" s="125"/>
      <c r="F19" s="125"/>
      <c r="G19" s="125"/>
    </row>
    <row r="20" spans="2:7" ht="17.25" customHeight="1">
      <c r="B20" s="19"/>
      <c r="C20" s="19"/>
      <c r="D20" s="125"/>
      <c r="E20" s="125"/>
      <c r="F20" s="125"/>
      <c r="G20" s="125"/>
    </row>
    <row r="21" spans="2:7" ht="9" customHeight="1">
      <c r="B21" s="19"/>
      <c r="C21" s="19"/>
      <c r="D21" s="21"/>
      <c r="E21" s="21"/>
      <c r="F21" s="21"/>
      <c r="G21" s="4"/>
    </row>
    <row r="22" spans="2:7" ht="27.75" customHeight="1">
      <c r="B22" s="124" t="s">
        <v>9</v>
      </c>
      <c r="C22" s="124"/>
      <c r="D22" s="125" t="s">
        <v>23</v>
      </c>
      <c r="E22" s="121"/>
      <c r="F22" s="121"/>
      <c r="G22" s="4"/>
    </row>
    <row r="23" spans="2:7" ht="9.75" customHeight="1">
      <c r="B23" s="19"/>
      <c r="C23" s="19"/>
      <c r="D23" s="21"/>
      <c r="E23" s="21"/>
      <c r="F23" s="21"/>
      <c r="G23" s="4"/>
    </row>
    <row r="24" spans="2:7" ht="34.5" customHeight="1">
      <c r="B24" s="120" t="s">
        <v>155</v>
      </c>
      <c r="C24" s="120"/>
      <c r="D24" s="125" t="s">
        <v>24</v>
      </c>
      <c r="E24" s="125"/>
      <c r="F24" s="125"/>
      <c r="G24" s="125"/>
    </row>
    <row r="25" spans="2:7" ht="12.75" customHeight="1">
      <c r="B25" s="19"/>
      <c r="C25" s="19"/>
      <c r="D25" s="20"/>
      <c r="E25" s="20"/>
      <c r="F25" s="20"/>
      <c r="G25" s="6"/>
    </row>
    <row r="26" spans="2:7" ht="12.75" customHeight="1">
      <c r="B26" s="120" t="s">
        <v>12</v>
      </c>
      <c r="C26" s="120"/>
      <c r="D26" s="121" t="s">
        <v>25</v>
      </c>
      <c r="E26" s="121"/>
      <c r="F26" s="121"/>
      <c r="G26" s="6"/>
    </row>
    <row r="27" spans="2:7" ht="12.75" customHeight="1">
      <c r="B27" s="19"/>
      <c r="C27" s="19"/>
      <c r="D27" s="21"/>
      <c r="E27" s="21"/>
      <c r="F27" s="21"/>
      <c r="G27" s="6"/>
    </row>
    <row r="28" spans="2:7" ht="18" customHeight="1">
      <c r="B28" s="120" t="s">
        <v>7</v>
      </c>
      <c r="C28" s="120"/>
      <c r="D28" s="121" t="s">
        <v>13</v>
      </c>
      <c r="E28" s="121"/>
      <c r="F28" s="121"/>
      <c r="G28" s="4"/>
    </row>
    <row r="29" spans="2:7" ht="10.5" customHeight="1">
      <c r="B29" s="19"/>
      <c r="C29" s="19"/>
      <c r="D29" s="21"/>
      <c r="E29" s="21"/>
      <c r="F29" s="21"/>
      <c r="G29" s="4"/>
    </row>
    <row r="30" spans="2:7" ht="17.25" customHeight="1">
      <c r="B30" s="120" t="s">
        <v>4</v>
      </c>
      <c r="C30" s="120"/>
      <c r="D30" s="132" t="s">
        <v>26</v>
      </c>
      <c r="E30" s="132"/>
      <c r="F30" s="132"/>
      <c r="G30" s="18"/>
    </row>
    <row r="31" spans="2:7" ht="17.25" customHeight="1">
      <c r="B31" s="19" t="s">
        <v>156</v>
      </c>
      <c r="C31" s="19"/>
      <c r="D31" s="12" t="s">
        <v>1</v>
      </c>
      <c r="E31" s="23" t="s">
        <v>107</v>
      </c>
      <c r="F31" s="13"/>
      <c r="G31" s="18"/>
    </row>
    <row r="32" spans="2:7" ht="17.25" customHeight="1">
      <c r="B32" s="22"/>
      <c r="C32" s="22"/>
      <c r="D32" s="12" t="s">
        <v>2</v>
      </c>
      <c r="E32" s="24" t="s">
        <v>177</v>
      </c>
      <c r="F32" s="14"/>
      <c r="G32" s="18"/>
    </row>
    <row r="33" spans="2:10" ht="17.25" customHeight="1">
      <c r="B33" s="22"/>
      <c r="C33" s="22"/>
      <c r="D33" s="12" t="s">
        <v>3</v>
      </c>
      <c r="E33" s="23" t="s">
        <v>176</v>
      </c>
      <c r="F33" s="15"/>
      <c r="G33" s="18"/>
    </row>
    <row r="34" spans="2:10" ht="12.75" customHeight="1">
      <c r="B34" s="22"/>
      <c r="C34" s="22"/>
      <c r="D34" s="12"/>
      <c r="E34" s="21"/>
      <c r="F34" s="16"/>
      <c r="G34" s="18"/>
    </row>
    <row r="35" spans="2:10">
      <c r="B35" s="22"/>
      <c r="C35" s="22"/>
      <c r="D35" s="22"/>
      <c r="E35" s="18"/>
      <c r="F35" s="18"/>
      <c r="G35" s="18"/>
    </row>
    <row r="36" spans="2:10">
      <c r="B36" s="113" t="s">
        <v>159</v>
      </c>
      <c r="C36" s="113"/>
      <c r="D36" s="113"/>
      <c r="E36" s="113"/>
      <c r="F36" s="113"/>
      <c r="G36" s="113"/>
    </row>
    <row r="37" spans="2:10" s="7" customFormat="1">
      <c r="B37" s="11"/>
      <c r="C37" s="11"/>
      <c r="D37" s="11"/>
      <c r="E37" s="11"/>
      <c r="F37" s="11"/>
      <c r="G37" s="11"/>
    </row>
    <row r="38" spans="2:10" ht="26.25" customHeight="1">
      <c r="B38" s="8" t="s">
        <v>14</v>
      </c>
      <c r="C38" s="123">
        <v>2024</v>
      </c>
      <c r="D38" s="123"/>
      <c r="E38" s="123"/>
      <c r="F38" s="123"/>
      <c r="G38" s="123"/>
      <c r="I38" s="2"/>
      <c r="J38" s="2"/>
    </row>
    <row r="39" spans="2:10" ht="25.5" customHeight="1">
      <c r="B39" s="8" t="s">
        <v>15</v>
      </c>
      <c r="C39" s="123" t="s">
        <v>189</v>
      </c>
      <c r="D39" s="123"/>
      <c r="E39" s="123"/>
      <c r="F39" s="123"/>
      <c r="G39" s="123"/>
      <c r="I39" s="3"/>
      <c r="J39" s="3"/>
    </row>
    <row r="40" spans="2:10" ht="31.5" customHeight="1">
      <c r="B40" s="8" t="s">
        <v>10</v>
      </c>
      <c r="C40" s="133">
        <v>74.5</v>
      </c>
      <c r="D40" s="133"/>
      <c r="E40" s="133"/>
      <c r="F40" s="133"/>
      <c r="G40" s="133"/>
      <c r="I40" s="3"/>
      <c r="J40" s="17"/>
    </row>
    <row r="41" spans="2:10">
      <c r="B41" s="1"/>
      <c r="C41" s="3"/>
      <c r="D41" s="17"/>
      <c r="E41" s="17"/>
      <c r="F41" s="9"/>
      <c r="G41" s="10"/>
    </row>
    <row r="42" spans="2:10">
      <c r="B42" s="113" t="s">
        <v>44</v>
      </c>
      <c r="C42" s="113"/>
      <c r="D42" s="113"/>
      <c r="E42" s="113"/>
      <c r="F42" s="113"/>
      <c r="G42" s="113"/>
    </row>
    <row r="43" spans="2:10">
      <c r="B43" s="114" t="s">
        <v>205</v>
      </c>
      <c r="C43" s="115"/>
      <c r="D43" s="115"/>
      <c r="E43" s="115"/>
      <c r="F43" s="115"/>
      <c r="G43" s="116"/>
    </row>
    <row r="44" spans="2:10">
      <c r="B44" s="114"/>
      <c r="C44" s="115"/>
      <c r="D44" s="115"/>
      <c r="E44" s="115"/>
      <c r="F44" s="115"/>
      <c r="G44" s="116"/>
    </row>
    <row r="45" spans="2:10">
      <c r="B45" s="114"/>
      <c r="C45" s="115"/>
      <c r="D45" s="115"/>
      <c r="E45" s="115"/>
      <c r="F45" s="115"/>
      <c r="G45" s="116"/>
    </row>
    <row r="46" spans="2:10" ht="10.5" customHeight="1">
      <c r="B46" s="114"/>
      <c r="C46" s="115"/>
      <c r="D46" s="115"/>
      <c r="E46" s="115"/>
      <c r="F46" s="115"/>
      <c r="G46" s="116"/>
    </row>
    <row r="47" spans="2:10" ht="15" customHeight="1">
      <c r="B47" s="117"/>
      <c r="C47" s="118"/>
      <c r="D47" s="118"/>
      <c r="E47" s="118"/>
      <c r="F47" s="118"/>
      <c r="G47" s="119"/>
    </row>
  </sheetData>
  <mergeCells count="29">
    <mergeCell ref="D14:G14"/>
    <mergeCell ref="B26:C26"/>
    <mergeCell ref="B43:G47"/>
    <mergeCell ref="B28:C28"/>
    <mergeCell ref="D28:F28"/>
    <mergeCell ref="B30:C30"/>
    <mergeCell ref="D30:F30"/>
    <mergeCell ref="B36:G36"/>
    <mergeCell ref="C39:G39"/>
    <mergeCell ref="B42:G42"/>
    <mergeCell ref="C38:G38"/>
    <mergeCell ref="C40:G40"/>
    <mergeCell ref="D26:F26"/>
    <mergeCell ref="B2:G2"/>
    <mergeCell ref="B3:G3"/>
    <mergeCell ref="B4:G4"/>
    <mergeCell ref="B1:G1"/>
    <mergeCell ref="B24:C24"/>
    <mergeCell ref="D24:G24"/>
    <mergeCell ref="D19:G20"/>
    <mergeCell ref="B6:G6"/>
    <mergeCell ref="B8:C8"/>
    <mergeCell ref="B22:C22"/>
    <mergeCell ref="D22:F22"/>
    <mergeCell ref="D16:G16"/>
    <mergeCell ref="D8:F8"/>
    <mergeCell ref="B10:G10"/>
    <mergeCell ref="B12:C12"/>
    <mergeCell ref="D12:G12"/>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59735"/>
  </sheetPr>
  <dimension ref="B1:J45"/>
  <sheetViews>
    <sheetView showGridLines="0" view="pageBreakPreview" zoomScaleNormal="100" zoomScaleSheetLayoutView="100" workbookViewId="0">
      <selection activeCell="B6" sqref="B6:G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26"/>
      <c r="C4" s="126"/>
      <c r="D4" s="126"/>
      <c r="E4" s="126"/>
      <c r="F4" s="126"/>
      <c r="G4" s="126"/>
    </row>
    <row r="6" spans="2:7">
      <c r="B6" s="127" t="s">
        <v>5</v>
      </c>
      <c r="C6" s="127"/>
      <c r="D6" s="127"/>
      <c r="E6" s="127"/>
      <c r="F6" s="127"/>
      <c r="G6" s="127"/>
    </row>
    <row r="7" spans="2:7" ht="6" customHeight="1"/>
    <row r="8" spans="2:7" ht="15" customHeight="1">
      <c r="B8" s="128" t="s">
        <v>101</v>
      </c>
      <c r="C8" s="128"/>
      <c r="D8" s="125" t="s">
        <v>102</v>
      </c>
      <c r="E8" s="125"/>
      <c r="F8" s="125"/>
      <c r="G8" s="5"/>
    </row>
    <row r="10" spans="2:7">
      <c r="B10" s="113" t="s">
        <v>0</v>
      </c>
      <c r="C10" s="113"/>
      <c r="D10" s="113"/>
      <c r="E10" s="113"/>
      <c r="F10" s="113"/>
      <c r="G10" s="113"/>
    </row>
    <row r="12" spans="2:7" ht="29.25" customHeight="1">
      <c r="B12" s="120" t="s">
        <v>6</v>
      </c>
      <c r="C12" s="120"/>
      <c r="D12" s="125" t="s">
        <v>134</v>
      </c>
      <c r="E12" s="125"/>
      <c r="F12" s="125"/>
      <c r="G12" s="125"/>
    </row>
    <row r="13" spans="2:7" ht="8.25" customHeight="1">
      <c r="B13" s="97"/>
      <c r="C13" s="97"/>
      <c r="D13" s="98"/>
      <c r="E13" s="98"/>
      <c r="F13" s="98"/>
      <c r="G13" s="4"/>
    </row>
    <row r="14" spans="2:7" ht="46.5" customHeight="1">
      <c r="B14" s="97" t="s">
        <v>8</v>
      </c>
      <c r="C14" s="97"/>
      <c r="D14" s="125" t="s">
        <v>81</v>
      </c>
      <c r="E14" s="125"/>
      <c r="F14" s="125"/>
      <c r="G14" s="125"/>
    </row>
    <row r="15" spans="2:7" ht="9.75" customHeight="1">
      <c r="B15" s="97"/>
      <c r="C15" s="97"/>
      <c r="D15" s="99"/>
      <c r="E15" s="99"/>
      <c r="F15" s="99"/>
      <c r="G15" s="99"/>
    </row>
    <row r="16" spans="2:7" ht="30.75" customHeight="1">
      <c r="B16" s="97" t="s">
        <v>11</v>
      </c>
      <c r="C16" s="97"/>
      <c r="D16" s="125" t="s">
        <v>80</v>
      </c>
      <c r="E16" s="125"/>
      <c r="F16" s="125"/>
      <c r="G16" s="125"/>
    </row>
    <row r="17" spans="2:7" ht="9.75" customHeight="1">
      <c r="B17" s="97"/>
      <c r="C17" s="97"/>
      <c r="D17" s="99"/>
      <c r="E17" s="99"/>
      <c r="F17" s="99"/>
      <c r="G17" s="99"/>
    </row>
    <row r="18" spans="2:7" ht="9.75" customHeight="1">
      <c r="B18" s="97"/>
      <c r="C18" s="97"/>
      <c r="D18" s="99"/>
      <c r="E18" s="99"/>
      <c r="F18" s="99"/>
      <c r="G18" s="99"/>
    </row>
    <row r="19" spans="2:7" ht="42.75" customHeight="1">
      <c r="B19" s="97" t="s">
        <v>154</v>
      </c>
      <c r="C19" s="97"/>
      <c r="D19" s="125" t="s">
        <v>136</v>
      </c>
      <c r="E19" s="125"/>
      <c r="F19" s="125"/>
      <c r="G19" s="125"/>
    </row>
    <row r="20" spans="2:7" ht="30.75" customHeight="1">
      <c r="B20" s="97"/>
      <c r="C20" s="97"/>
      <c r="D20" s="125" t="s">
        <v>160</v>
      </c>
      <c r="E20" s="125"/>
      <c r="F20" s="125"/>
      <c r="G20" s="4"/>
    </row>
    <row r="21" spans="2:7" ht="9" customHeight="1">
      <c r="B21" s="97"/>
      <c r="C21" s="97"/>
      <c r="D21" s="98"/>
      <c r="E21" s="98"/>
      <c r="F21" s="98"/>
      <c r="G21" s="4"/>
    </row>
    <row r="22" spans="2:7" ht="27.75" customHeight="1">
      <c r="B22" s="124" t="s">
        <v>9</v>
      </c>
      <c r="C22" s="124"/>
      <c r="D22" s="121" t="s">
        <v>79</v>
      </c>
      <c r="E22" s="121"/>
      <c r="F22" s="121"/>
      <c r="G22" s="4"/>
    </row>
    <row r="23" spans="2:7" ht="9.75" customHeight="1">
      <c r="B23" s="97"/>
      <c r="C23" s="97"/>
      <c r="D23" s="98"/>
      <c r="E23" s="98"/>
      <c r="F23" s="98"/>
      <c r="G23" s="4"/>
    </row>
    <row r="24" spans="2:7" ht="58.5" customHeight="1">
      <c r="B24" s="120" t="s">
        <v>155</v>
      </c>
      <c r="C24" s="120"/>
      <c r="D24" s="125" t="s">
        <v>135</v>
      </c>
      <c r="E24" s="125"/>
      <c r="F24" s="125"/>
      <c r="G24" s="125"/>
    </row>
    <row r="25" spans="2:7" ht="12.75" customHeight="1">
      <c r="B25" s="97"/>
      <c r="C25" s="97"/>
      <c r="D25" s="99"/>
      <c r="E25" s="99"/>
      <c r="F25" s="99"/>
      <c r="G25" s="6"/>
    </row>
    <row r="26" spans="2:7" ht="12.75" customHeight="1">
      <c r="B26" s="120" t="s">
        <v>12</v>
      </c>
      <c r="C26" s="120"/>
      <c r="D26" s="121" t="s">
        <v>43</v>
      </c>
      <c r="E26" s="121"/>
      <c r="F26" s="121"/>
      <c r="G26" s="6"/>
    </row>
    <row r="27" spans="2:7" ht="12.75" customHeight="1">
      <c r="B27" s="97"/>
      <c r="C27" s="97"/>
      <c r="D27" s="98"/>
      <c r="E27" s="98"/>
      <c r="F27" s="98"/>
      <c r="G27" s="6"/>
    </row>
    <row r="28" spans="2:7" ht="18" customHeight="1">
      <c r="B28" s="120" t="s">
        <v>7</v>
      </c>
      <c r="C28" s="120"/>
      <c r="D28" s="121" t="s">
        <v>13</v>
      </c>
      <c r="E28" s="121"/>
      <c r="F28" s="121"/>
      <c r="G28" s="4"/>
    </row>
    <row r="29" spans="2:7" ht="10.5" customHeight="1">
      <c r="B29" s="97"/>
      <c r="C29" s="97"/>
      <c r="D29" s="98"/>
      <c r="E29" s="98"/>
      <c r="F29" s="98"/>
      <c r="G29" s="4"/>
    </row>
    <row r="30" spans="2:7" ht="17.25" customHeight="1">
      <c r="B30" s="120" t="s">
        <v>4</v>
      </c>
      <c r="C30" s="120"/>
      <c r="D30" s="142" t="s">
        <v>161</v>
      </c>
      <c r="E30" s="142"/>
      <c r="F30" s="142"/>
      <c r="G30" s="18"/>
    </row>
    <row r="31" spans="2:7" ht="17.25" customHeight="1">
      <c r="B31" s="97" t="s">
        <v>156</v>
      </c>
      <c r="C31" s="97"/>
      <c r="D31" s="12" t="s">
        <v>1</v>
      </c>
      <c r="E31" s="108" t="s">
        <v>137</v>
      </c>
      <c r="F31" s="13"/>
      <c r="G31" s="106"/>
    </row>
    <row r="32" spans="2:7" ht="17.25" customHeight="1">
      <c r="B32" s="100"/>
      <c r="C32" s="100"/>
      <c r="D32" s="12" t="s">
        <v>2</v>
      </c>
      <c r="E32" s="109" t="s">
        <v>138</v>
      </c>
      <c r="F32" s="104"/>
      <c r="G32" s="107"/>
    </row>
    <row r="33" spans="2:10" ht="17.25" customHeight="1">
      <c r="B33" s="100"/>
      <c r="C33" s="100"/>
      <c r="D33" s="12" t="s">
        <v>3</v>
      </c>
      <c r="E33" s="110" t="s">
        <v>139</v>
      </c>
      <c r="F33" s="15"/>
      <c r="G33" s="18"/>
    </row>
    <row r="34" spans="2:10">
      <c r="B34" s="100"/>
      <c r="C34" s="100"/>
      <c r="D34" s="100"/>
      <c r="E34" s="18"/>
      <c r="F34" s="18"/>
      <c r="G34" s="18"/>
    </row>
    <row r="35" spans="2:10">
      <c r="B35" s="113" t="s">
        <v>159</v>
      </c>
      <c r="C35" s="113"/>
      <c r="D35" s="113"/>
      <c r="E35" s="113"/>
      <c r="F35" s="113"/>
      <c r="G35" s="113"/>
    </row>
    <row r="36" spans="2:10" s="7" customFormat="1" ht="10.9" customHeight="1">
      <c r="B36" s="11"/>
      <c r="C36" s="11"/>
      <c r="D36" s="11"/>
      <c r="E36" s="11"/>
      <c r="F36" s="11"/>
      <c r="G36" s="11"/>
    </row>
    <row r="37" spans="2:10" ht="30.6" customHeight="1">
      <c r="B37" s="8" t="s">
        <v>14</v>
      </c>
      <c r="C37" s="123">
        <v>2024</v>
      </c>
      <c r="D37" s="123"/>
      <c r="E37" s="123"/>
      <c r="F37" s="123"/>
      <c r="G37" s="123"/>
      <c r="I37" s="101"/>
      <c r="J37" s="101"/>
    </row>
    <row r="38" spans="2:10" ht="33" customHeight="1">
      <c r="B38" s="8" t="s">
        <v>15</v>
      </c>
      <c r="C38" s="134" t="s">
        <v>145</v>
      </c>
      <c r="D38" s="134"/>
      <c r="E38" s="134"/>
      <c r="F38" s="134"/>
      <c r="G38" s="134"/>
      <c r="I38" s="102"/>
      <c r="J38" s="102"/>
    </row>
    <row r="39" spans="2:10" ht="36" customHeight="1">
      <c r="B39" s="8" t="s">
        <v>10</v>
      </c>
      <c r="C39" s="135">
        <f>((203279/203939)-1)*100</f>
        <v>-0.323626182338832</v>
      </c>
      <c r="D39" s="135"/>
      <c r="E39" s="135"/>
      <c r="F39" s="135"/>
      <c r="G39" s="135"/>
      <c r="I39" s="102"/>
      <c r="J39" s="17"/>
    </row>
    <row r="40" spans="2:10">
      <c r="B40" s="113" t="s">
        <v>44</v>
      </c>
      <c r="C40" s="113"/>
      <c r="D40" s="113"/>
      <c r="E40" s="113"/>
      <c r="F40" s="113"/>
      <c r="G40" s="113"/>
    </row>
    <row r="41" spans="2:10">
      <c r="B41" s="136" t="s">
        <v>194</v>
      </c>
      <c r="C41" s="137"/>
      <c r="D41" s="137"/>
      <c r="E41" s="137"/>
      <c r="F41" s="137"/>
      <c r="G41" s="138"/>
    </row>
    <row r="42" spans="2:10">
      <c r="B42" s="136"/>
      <c r="C42" s="137"/>
      <c r="D42" s="137"/>
      <c r="E42" s="137"/>
      <c r="F42" s="137"/>
      <c r="G42" s="138"/>
    </row>
    <row r="43" spans="2:10" ht="0.75" customHeight="1">
      <c r="B43" s="136"/>
      <c r="C43" s="137"/>
      <c r="D43" s="137"/>
      <c r="E43" s="137"/>
      <c r="F43" s="137"/>
      <c r="G43" s="138"/>
    </row>
    <row r="44" spans="2:10" ht="45.75" customHeight="1">
      <c r="B44" s="136"/>
      <c r="C44" s="137"/>
      <c r="D44" s="137"/>
      <c r="E44" s="137"/>
      <c r="F44" s="137"/>
      <c r="G44" s="138"/>
    </row>
    <row r="45" spans="2:10" ht="4.5" customHeight="1">
      <c r="B45" s="139"/>
      <c r="C45" s="140"/>
      <c r="D45" s="140"/>
      <c r="E45" s="140"/>
      <c r="F45" s="140"/>
      <c r="G45" s="141"/>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8:G38"/>
    <mergeCell ref="C39:G39"/>
    <mergeCell ref="B40:G40"/>
    <mergeCell ref="B41:G45"/>
    <mergeCell ref="B28:C28"/>
    <mergeCell ref="D28:F28"/>
    <mergeCell ref="B30:C30"/>
    <mergeCell ref="D30:F30"/>
    <mergeCell ref="B35:G35"/>
    <mergeCell ref="C37:G37"/>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59735"/>
  </sheetPr>
  <dimension ref="B1:J47"/>
  <sheetViews>
    <sheetView showGridLines="0" view="pageBreakPreview" topLeftCell="A28" zoomScaleNormal="100" zoomScaleSheetLayoutView="100" workbookViewId="0">
      <selection activeCell="F53" sqref="F53"/>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26"/>
      <c r="C4" s="126"/>
      <c r="D4" s="126"/>
      <c r="E4" s="126"/>
      <c r="F4" s="126"/>
      <c r="G4" s="126"/>
    </row>
    <row r="5" spans="2:7" ht="15.75">
      <c r="B5" s="91"/>
      <c r="C5" s="91"/>
      <c r="D5" s="91"/>
      <c r="E5" s="91"/>
      <c r="F5" s="91"/>
      <c r="G5" s="91"/>
    </row>
    <row r="6" spans="2:7">
      <c r="B6" s="127" t="s">
        <v>5</v>
      </c>
      <c r="C6" s="127"/>
      <c r="D6" s="127"/>
      <c r="E6" s="127"/>
      <c r="F6" s="127"/>
      <c r="G6" s="127"/>
    </row>
    <row r="7" spans="2:7" ht="6" customHeight="1"/>
    <row r="8" spans="2:7" ht="15" customHeight="1">
      <c r="B8" s="128" t="s">
        <v>101</v>
      </c>
      <c r="C8" s="128"/>
      <c r="D8" s="143" t="s">
        <v>102</v>
      </c>
      <c r="E8" s="143"/>
      <c r="F8" s="143"/>
      <c r="G8" s="5"/>
    </row>
    <row r="10" spans="2:7">
      <c r="B10" s="113" t="s">
        <v>0</v>
      </c>
      <c r="C10" s="113"/>
      <c r="D10" s="113"/>
      <c r="E10" s="113"/>
      <c r="F10" s="113"/>
      <c r="G10" s="113"/>
    </row>
    <row r="12" spans="2:7" ht="26.25" customHeight="1">
      <c r="B12" s="120" t="s">
        <v>6</v>
      </c>
      <c r="C12" s="120"/>
      <c r="D12" s="131" t="s">
        <v>108</v>
      </c>
      <c r="E12" s="144"/>
      <c r="F12" s="144"/>
      <c r="G12" s="144"/>
    </row>
    <row r="13" spans="2:7" ht="8.25" customHeight="1">
      <c r="B13" s="87"/>
      <c r="C13" s="87"/>
      <c r="D13" s="88"/>
      <c r="E13" s="88"/>
      <c r="F13" s="88"/>
      <c r="G13" s="4"/>
    </row>
    <row r="14" spans="2:7" ht="81.75" customHeight="1">
      <c r="B14" s="87" t="s">
        <v>8</v>
      </c>
      <c r="C14" s="87"/>
      <c r="D14" s="131" t="s">
        <v>84</v>
      </c>
      <c r="E14" s="131"/>
      <c r="F14" s="131"/>
      <c r="G14" s="131"/>
    </row>
    <row r="15" spans="2:7" ht="9.75" hidden="1" customHeight="1">
      <c r="B15" s="87"/>
      <c r="C15" s="87"/>
      <c r="D15" s="92"/>
      <c r="E15" s="92"/>
      <c r="F15" s="92"/>
      <c r="G15" s="92"/>
    </row>
    <row r="16" spans="2:7" ht="60" customHeight="1">
      <c r="B16" s="87" t="s">
        <v>11</v>
      </c>
      <c r="C16" s="87"/>
      <c r="D16" s="131" t="s">
        <v>82</v>
      </c>
      <c r="E16" s="131"/>
      <c r="F16" s="131"/>
      <c r="G16" s="131"/>
    </row>
    <row r="17" spans="2:7" ht="9.75" customHeight="1">
      <c r="B17" s="87"/>
      <c r="C17" s="87"/>
      <c r="D17" s="92"/>
      <c r="E17" s="92"/>
      <c r="F17" s="92"/>
      <c r="G17" s="92"/>
    </row>
    <row r="18" spans="2:7" ht="9.75" customHeight="1">
      <c r="B18" s="87"/>
      <c r="C18" s="87"/>
      <c r="D18" s="92"/>
      <c r="E18" s="92"/>
      <c r="F18" s="92"/>
      <c r="G18" s="92"/>
    </row>
    <row r="19" spans="2:7" ht="17.25" customHeight="1">
      <c r="B19" s="87" t="s">
        <v>154</v>
      </c>
      <c r="C19" s="87"/>
      <c r="D19" s="121" t="s">
        <v>110</v>
      </c>
      <c r="E19" s="121"/>
      <c r="F19" s="121"/>
      <c r="G19" s="121"/>
    </row>
    <row r="20" spans="2:7" ht="17.25" customHeight="1">
      <c r="B20" s="87"/>
      <c r="C20" s="87"/>
      <c r="D20" s="121" t="s">
        <v>85</v>
      </c>
      <c r="E20" s="121"/>
      <c r="F20" s="121"/>
      <c r="G20" s="4"/>
    </row>
    <row r="21" spans="2:7" ht="9" customHeight="1">
      <c r="B21" s="87"/>
      <c r="C21" s="87"/>
      <c r="D21" s="88"/>
      <c r="E21" s="88"/>
      <c r="F21" s="88"/>
      <c r="G21" s="4"/>
    </row>
    <row r="22" spans="2:7" ht="27.75" customHeight="1">
      <c r="B22" s="124" t="s">
        <v>9</v>
      </c>
      <c r="C22" s="124"/>
      <c r="D22" s="121" t="s">
        <v>83</v>
      </c>
      <c r="E22" s="121"/>
      <c r="F22" s="121"/>
      <c r="G22" s="4"/>
    </row>
    <row r="23" spans="2:7" ht="9.75" customHeight="1">
      <c r="B23" s="87"/>
      <c r="C23" s="87"/>
      <c r="D23" s="88"/>
      <c r="E23" s="88"/>
      <c r="F23" s="88"/>
      <c r="G23" s="4"/>
    </row>
    <row r="24" spans="2:7" ht="36.75" customHeight="1">
      <c r="B24" s="120" t="s">
        <v>155</v>
      </c>
      <c r="C24" s="120"/>
      <c r="D24" s="125" t="s">
        <v>109</v>
      </c>
      <c r="E24" s="125"/>
      <c r="F24" s="125"/>
      <c r="G24" s="125"/>
    </row>
    <row r="25" spans="2:7" ht="12.75" customHeight="1">
      <c r="B25" s="87"/>
      <c r="C25" s="87"/>
      <c r="D25" s="92"/>
      <c r="E25" s="92"/>
      <c r="F25" s="92"/>
      <c r="G25" s="6"/>
    </row>
    <row r="26" spans="2:7" ht="12.75" customHeight="1">
      <c r="B26" s="120" t="s">
        <v>12</v>
      </c>
      <c r="C26" s="120"/>
      <c r="D26" s="121" t="s">
        <v>51</v>
      </c>
      <c r="E26" s="121"/>
      <c r="F26" s="121"/>
      <c r="G26" s="6"/>
    </row>
    <row r="27" spans="2:7" ht="12.75" customHeight="1">
      <c r="B27" s="87"/>
      <c r="C27" s="87"/>
      <c r="D27" s="88"/>
      <c r="E27" s="88"/>
      <c r="F27" s="88"/>
      <c r="G27" s="6"/>
    </row>
    <row r="28" spans="2:7" ht="18" customHeight="1">
      <c r="B28" s="120" t="s">
        <v>7</v>
      </c>
      <c r="C28" s="120"/>
      <c r="D28" s="121" t="s">
        <v>13</v>
      </c>
      <c r="E28" s="121"/>
      <c r="F28" s="121"/>
      <c r="G28" s="4"/>
    </row>
    <row r="29" spans="2:7" ht="10.5" customHeight="1">
      <c r="B29" s="87"/>
      <c r="C29" s="87"/>
      <c r="D29" s="88"/>
      <c r="E29" s="88"/>
      <c r="F29" s="88"/>
      <c r="G29" s="4"/>
    </row>
    <row r="30" spans="2:7" ht="17.25" customHeight="1">
      <c r="B30" s="120" t="s">
        <v>4</v>
      </c>
      <c r="C30" s="120"/>
      <c r="D30" s="122" t="s">
        <v>37</v>
      </c>
      <c r="E30" s="121"/>
      <c r="F30" s="121"/>
      <c r="G30" s="18"/>
    </row>
    <row r="31" spans="2:7" ht="17.25" customHeight="1">
      <c r="B31" s="87" t="s">
        <v>156</v>
      </c>
      <c r="C31" s="87"/>
      <c r="D31" s="12" t="s">
        <v>1</v>
      </c>
      <c r="E31" s="27" t="s">
        <v>105</v>
      </c>
      <c r="F31" s="13"/>
      <c r="G31" s="18"/>
    </row>
    <row r="32" spans="2:7" ht="17.25" customHeight="1">
      <c r="B32" s="93"/>
      <c r="C32" s="93"/>
      <c r="D32" s="12" t="s">
        <v>2</v>
      </c>
      <c r="E32" s="27" t="s">
        <v>186</v>
      </c>
      <c r="F32" s="14"/>
      <c r="G32" s="18"/>
    </row>
    <row r="33" spans="2:10" ht="17.25" customHeight="1">
      <c r="B33" s="93"/>
      <c r="C33" s="93"/>
      <c r="D33" s="12" t="s">
        <v>3</v>
      </c>
      <c r="E33" s="27" t="s">
        <v>187</v>
      </c>
      <c r="F33" s="15"/>
      <c r="G33" s="18"/>
    </row>
    <row r="34" spans="2:10" ht="12.75" customHeight="1">
      <c r="B34" s="93"/>
      <c r="C34" s="93"/>
      <c r="D34" s="12"/>
      <c r="E34" s="88"/>
      <c r="F34" s="94"/>
      <c r="G34" s="18"/>
    </row>
    <row r="35" spans="2:10">
      <c r="B35" s="93"/>
      <c r="C35" s="93"/>
      <c r="D35" s="93"/>
      <c r="E35" s="18"/>
      <c r="F35" s="18"/>
      <c r="G35" s="18"/>
    </row>
    <row r="36" spans="2:10">
      <c r="B36" s="113" t="s">
        <v>159</v>
      </c>
      <c r="C36" s="113"/>
      <c r="D36" s="113"/>
      <c r="E36" s="113"/>
      <c r="F36" s="113"/>
      <c r="G36" s="113"/>
    </row>
    <row r="37" spans="2:10" s="7" customFormat="1">
      <c r="B37" s="11"/>
      <c r="C37" s="11"/>
      <c r="D37" s="11"/>
      <c r="E37" s="11"/>
      <c r="F37" s="11"/>
      <c r="G37" s="11"/>
    </row>
    <row r="38" spans="2:10" ht="22.5" customHeight="1">
      <c r="B38" s="95" t="s">
        <v>14</v>
      </c>
      <c r="C38" s="123">
        <v>2024</v>
      </c>
      <c r="D38" s="123"/>
      <c r="E38" s="123"/>
      <c r="F38" s="123"/>
      <c r="G38" s="123"/>
      <c r="I38" s="89"/>
      <c r="J38" s="89"/>
    </row>
    <row r="39" spans="2:10" ht="20.25" customHeight="1">
      <c r="B39" s="95" t="s">
        <v>38</v>
      </c>
      <c r="C39" s="134" t="s">
        <v>171</v>
      </c>
      <c r="D39" s="134"/>
      <c r="E39" s="134"/>
      <c r="F39" s="134"/>
      <c r="G39" s="134"/>
      <c r="I39" s="90"/>
      <c r="J39" s="90"/>
    </row>
    <row r="40" spans="2:10" ht="24" customHeight="1">
      <c r="B40" s="95" t="s">
        <v>10</v>
      </c>
      <c r="C40" s="145">
        <v>80.599999999999994</v>
      </c>
      <c r="D40" s="145"/>
      <c r="E40" s="145"/>
      <c r="F40" s="145"/>
      <c r="G40" s="145"/>
      <c r="I40" s="90"/>
      <c r="J40" s="43"/>
    </row>
    <row r="41" spans="2:10">
      <c r="B41" s="7"/>
      <c r="C41" s="7"/>
      <c r="D41" s="7"/>
      <c r="E41" s="7"/>
      <c r="F41" s="7"/>
      <c r="G41" s="7"/>
    </row>
    <row r="42" spans="2:10">
      <c r="B42" s="113" t="s">
        <v>44</v>
      </c>
      <c r="C42" s="113"/>
      <c r="D42" s="113"/>
      <c r="E42" s="113"/>
      <c r="F42" s="113"/>
      <c r="G42" s="113"/>
    </row>
    <row r="43" spans="2:10" ht="15" customHeight="1">
      <c r="B43" s="136" t="s">
        <v>197</v>
      </c>
      <c r="C43" s="146"/>
      <c r="D43" s="146"/>
      <c r="E43" s="146"/>
      <c r="F43" s="146"/>
      <c r="G43" s="138"/>
    </row>
    <row r="44" spans="2:10">
      <c r="B44" s="136"/>
      <c r="C44" s="146"/>
      <c r="D44" s="146"/>
      <c r="E44" s="146"/>
      <c r="F44" s="146"/>
      <c r="G44" s="138"/>
    </row>
    <row r="45" spans="2:10">
      <c r="B45" s="136"/>
      <c r="C45" s="146"/>
      <c r="D45" s="146"/>
      <c r="E45" s="146"/>
      <c r="F45" s="146"/>
      <c r="G45" s="138"/>
    </row>
    <row r="46" spans="2:10">
      <c r="B46" s="136"/>
      <c r="C46" s="146"/>
      <c r="D46" s="146"/>
      <c r="E46" s="146"/>
      <c r="F46" s="146"/>
      <c r="G46" s="138"/>
    </row>
    <row r="47" spans="2:10">
      <c r="B47" s="139"/>
      <c r="C47" s="140"/>
      <c r="D47" s="140"/>
      <c r="E47" s="140"/>
      <c r="F47" s="140"/>
      <c r="G47" s="141"/>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00000000-0004-0000-0300-000000000000}"/>
  </hyperlinks>
  <printOptions horizontalCentered="1"/>
  <pageMargins left="0.39370078740157483" right="0.39370078740157483" top="0.74803149606299213" bottom="0.74803149606299213" header="0.31496062992125984" footer="0.31496062992125984"/>
  <pageSetup paperSize="9" scale="73"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59735"/>
    <pageSetUpPr fitToPage="1"/>
  </sheetPr>
  <dimension ref="B1:J47"/>
  <sheetViews>
    <sheetView showGridLines="0" view="pageBreakPreview" zoomScaleNormal="100" zoomScaleSheetLayoutView="100" workbookViewId="0">
      <selection activeCell="G56" sqref="G5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26"/>
      <c r="C4" s="126"/>
      <c r="D4" s="126"/>
      <c r="E4" s="126"/>
      <c r="F4" s="126"/>
      <c r="G4" s="126"/>
    </row>
    <row r="5" spans="2:7" ht="15.75">
      <c r="B5" s="74"/>
      <c r="C5" s="74"/>
      <c r="D5" s="74"/>
      <c r="E5" s="74"/>
      <c r="F5" s="74"/>
      <c r="G5" s="74"/>
    </row>
    <row r="6" spans="2:7">
      <c r="B6" s="127" t="s">
        <v>5</v>
      </c>
      <c r="C6" s="127"/>
      <c r="D6" s="127"/>
      <c r="E6" s="127"/>
      <c r="F6" s="127"/>
      <c r="G6" s="127"/>
    </row>
    <row r="7" spans="2:7" ht="6" customHeight="1"/>
    <row r="8" spans="2:7" ht="15" customHeight="1">
      <c r="B8" s="128" t="s">
        <v>101</v>
      </c>
      <c r="C8" s="128"/>
      <c r="D8" s="143" t="s">
        <v>102</v>
      </c>
      <c r="E8" s="143"/>
      <c r="F8" s="143"/>
      <c r="G8" s="5"/>
    </row>
    <row r="10" spans="2:7">
      <c r="B10" s="113" t="s">
        <v>0</v>
      </c>
      <c r="C10" s="113"/>
      <c r="D10" s="113"/>
      <c r="E10" s="113"/>
      <c r="F10" s="113"/>
      <c r="G10" s="113"/>
    </row>
    <row r="12" spans="2:7" ht="17.25" customHeight="1">
      <c r="B12" s="120" t="s">
        <v>6</v>
      </c>
      <c r="C12" s="120"/>
      <c r="D12" s="121" t="s">
        <v>111</v>
      </c>
      <c r="E12" s="121"/>
      <c r="F12" s="121"/>
      <c r="G12" s="121"/>
    </row>
    <row r="13" spans="2:7" ht="8.25" customHeight="1">
      <c r="B13" s="70"/>
      <c r="C13" s="70"/>
      <c r="D13" s="71"/>
      <c r="E13" s="71"/>
      <c r="F13" s="71"/>
      <c r="G13" s="4"/>
    </row>
    <row r="14" spans="2:7" ht="77.25" customHeight="1">
      <c r="B14" s="70" t="s">
        <v>8</v>
      </c>
      <c r="C14" s="70"/>
      <c r="D14" s="131" t="s">
        <v>162</v>
      </c>
      <c r="E14" s="131"/>
      <c r="F14" s="131"/>
      <c r="G14" s="131"/>
    </row>
    <row r="15" spans="2:7" ht="9.75" hidden="1" customHeight="1">
      <c r="B15" s="70"/>
      <c r="C15" s="70"/>
      <c r="D15" s="75"/>
      <c r="E15" s="75"/>
      <c r="F15" s="75"/>
      <c r="G15" s="75"/>
    </row>
    <row r="16" spans="2:7" ht="58.5" customHeight="1">
      <c r="B16" s="70" t="s">
        <v>11</v>
      </c>
      <c r="C16" s="70"/>
      <c r="D16" s="147" t="s">
        <v>163</v>
      </c>
      <c r="E16" s="147"/>
      <c r="F16" s="147"/>
      <c r="G16" s="147"/>
    </row>
    <row r="17" spans="2:7" ht="9.75" customHeight="1">
      <c r="B17" s="70"/>
      <c r="C17" s="70"/>
      <c r="D17" s="75"/>
      <c r="E17" s="75"/>
      <c r="F17" s="75"/>
      <c r="G17" s="75"/>
    </row>
    <row r="18" spans="2:7" ht="9.75" customHeight="1">
      <c r="B18" s="70"/>
      <c r="C18" s="70"/>
      <c r="D18" s="75"/>
      <c r="E18" s="75"/>
      <c r="F18" s="75"/>
      <c r="G18" s="75"/>
    </row>
    <row r="19" spans="2:7" ht="26.25" customHeight="1">
      <c r="B19" s="70" t="s">
        <v>154</v>
      </c>
      <c r="C19" s="70"/>
      <c r="D19" s="125" t="s">
        <v>113</v>
      </c>
      <c r="E19" s="125"/>
      <c r="F19" s="125"/>
      <c r="G19" s="125"/>
    </row>
    <row r="20" spans="2:7" ht="27" customHeight="1">
      <c r="B20" s="70"/>
      <c r="C20" s="70"/>
      <c r="D20" s="125" t="s">
        <v>114</v>
      </c>
      <c r="E20" s="125"/>
      <c r="F20" s="125"/>
      <c r="G20" s="125"/>
    </row>
    <row r="21" spans="2:7" ht="9" customHeight="1">
      <c r="B21" s="70"/>
      <c r="C21" s="70"/>
      <c r="D21" s="71"/>
      <c r="E21" s="71"/>
      <c r="F21" s="71"/>
      <c r="G21" s="4"/>
    </row>
    <row r="22" spans="2:7" ht="27.75" customHeight="1">
      <c r="B22" s="124" t="s">
        <v>9</v>
      </c>
      <c r="C22" s="124"/>
      <c r="D22" s="121" t="s">
        <v>83</v>
      </c>
      <c r="E22" s="121"/>
      <c r="F22" s="121"/>
      <c r="G22" s="4"/>
    </row>
    <row r="23" spans="2:7" ht="9.75" customHeight="1">
      <c r="B23" s="70"/>
      <c r="C23" s="70"/>
      <c r="D23" s="71"/>
      <c r="E23" s="71"/>
      <c r="F23" s="71"/>
      <c r="G23" s="4"/>
    </row>
    <row r="24" spans="2:7" ht="42.75" customHeight="1">
      <c r="B24" s="120" t="s">
        <v>155</v>
      </c>
      <c r="C24" s="120"/>
      <c r="D24" s="125" t="s">
        <v>112</v>
      </c>
      <c r="E24" s="125"/>
      <c r="F24" s="125"/>
      <c r="G24" s="125"/>
    </row>
    <row r="25" spans="2:7" ht="12.75" customHeight="1">
      <c r="B25" s="70"/>
      <c r="C25" s="70"/>
      <c r="D25" s="75"/>
      <c r="E25" s="75"/>
      <c r="F25" s="75"/>
      <c r="G25" s="6"/>
    </row>
    <row r="26" spans="2:7" ht="12.75" customHeight="1">
      <c r="B26" s="120" t="s">
        <v>12</v>
      </c>
      <c r="C26" s="120"/>
      <c r="D26" s="121" t="s">
        <v>51</v>
      </c>
      <c r="E26" s="121"/>
      <c r="F26" s="121"/>
      <c r="G26" s="6"/>
    </row>
    <row r="27" spans="2:7" ht="12.75" customHeight="1">
      <c r="B27" s="70"/>
      <c r="C27" s="70"/>
      <c r="D27" s="71"/>
      <c r="E27" s="71"/>
      <c r="F27" s="71"/>
      <c r="G27" s="6"/>
    </row>
    <row r="28" spans="2:7" ht="18" customHeight="1">
      <c r="B28" s="120" t="s">
        <v>7</v>
      </c>
      <c r="C28" s="120"/>
      <c r="D28" s="121" t="s">
        <v>13</v>
      </c>
      <c r="E28" s="121"/>
      <c r="F28" s="121"/>
      <c r="G28" s="4"/>
    </row>
    <row r="29" spans="2:7" ht="10.5" customHeight="1">
      <c r="B29" s="70"/>
      <c r="C29" s="70"/>
      <c r="D29" s="71"/>
      <c r="E29" s="71"/>
      <c r="F29" s="71"/>
      <c r="G29" s="4"/>
    </row>
    <row r="30" spans="2:7" ht="17.25" customHeight="1">
      <c r="B30" s="120" t="s">
        <v>4</v>
      </c>
      <c r="C30" s="120"/>
      <c r="D30" s="122" t="s">
        <v>37</v>
      </c>
      <c r="E30" s="121"/>
      <c r="F30" s="121"/>
      <c r="G30" s="18"/>
    </row>
    <row r="31" spans="2:7" ht="17.25" customHeight="1">
      <c r="B31" s="70" t="s">
        <v>156</v>
      </c>
      <c r="C31" s="70"/>
      <c r="D31" s="12" t="s">
        <v>1</v>
      </c>
      <c r="E31" s="77" t="s">
        <v>152</v>
      </c>
      <c r="F31" s="13"/>
      <c r="G31" s="18"/>
    </row>
    <row r="32" spans="2:7" ht="17.25" customHeight="1">
      <c r="B32" s="76"/>
      <c r="C32" s="76"/>
      <c r="D32" s="12" t="s">
        <v>2</v>
      </c>
      <c r="E32" s="96" t="s">
        <v>151</v>
      </c>
      <c r="F32" s="14"/>
      <c r="G32" s="18"/>
    </row>
    <row r="33" spans="2:10" ht="17.25" customHeight="1">
      <c r="B33" s="76"/>
      <c r="C33" s="76"/>
      <c r="D33" s="12" t="s">
        <v>3</v>
      </c>
      <c r="E33" s="77" t="s">
        <v>150</v>
      </c>
      <c r="F33" s="15"/>
      <c r="G33" s="18"/>
    </row>
    <row r="34" spans="2:10" ht="12.75" customHeight="1">
      <c r="B34" s="76"/>
      <c r="C34" s="76"/>
      <c r="D34" s="12"/>
      <c r="E34" s="71"/>
      <c r="F34" s="78"/>
      <c r="G34" s="18"/>
    </row>
    <row r="35" spans="2:10">
      <c r="B35" s="76"/>
      <c r="C35" s="76"/>
      <c r="D35" s="76"/>
      <c r="E35" s="18"/>
      <c r="F35" s="18"/>
      <c r="G35" s="18"/>
    </row>
    <row r="36" spans="2:10">
      <c r="B36" s="113" t="s">
        <v>159</v>
      </c>
      <c r="C36" s="113"/>
      <c r="D36" s="113"/>
      <c r="E36" s="113"/>
      <c r="F36" s="113"/>
      <c r="G36" s="113"/>
    </row>
    <row r="37" spans="2:10" s="7" customFormat="1">
      <c r="B37" s="11"/>
      <c r="C37" s="11"/>
      <c r="D37" s="11"/>
      <c r="E37" s="11"/>
      <c r="F37" s="11"/>
      <c r="G37" s="11"/>
    </row>
    <row r="38" spans="2:10" ht="27" customHeight="1">
      <c r="B38" s="8" t="s">
        <v>14</v>
      </c>
      <c r="C38" s="123">
        <v>2024</v>
      </c>
      <c r="D38" s="123"/>
      <c r="E38" s="123"/>
      <c r="F38" s="123"/>
      <c r="G38" s="123"/>
      <c r="I38" s="72"/>
      <c r="J38" s="72"/>
    </row>
    <row r="39" spans="2:10" ht="20.25" customHeight="1">
      <c r="B39" s="8" t="s">
        <v>38</v>
      </c>
      <c r="C39" s="134" t="s">
        <v>149</v>
      </c>
      <c r="D39" s="134"/>
      <c r="E39" s="134"/>
      <c r="F39" s="134"/>
      <c r="G39" s="134"/>
      <c r="I39" s="73"/>
      <c r="J39" s="73"/>
    </row>
    <row r="40" spans="2:10" ht="24" customHeight="1">
      <c r="B40" s="8" t="s">
        <v>10</v>
      </c>
      <c r="C40" s="148">
        <v>65.8</v>
      </c>
      <c r="D40" s="148"/>
      <c r="E40" s="148"/>
      <c r="F40" s="148"/>
      <c r="G40" s="148"/>
      <c r="I40" s="73"/>
      <c r="J40" s="17"/>
    </row>
    <row r="42" spans="2:10">
      <c r="B42" s="113" t="s">
        <v>44</v>
      </c>
      <c r="C42" s="113"/>
      <c r="D42" s="113"/>
      <c r="E42" s="113"/>
      <c r="F42" s="113"/>
      <c r="G42" s="113"/>
    </row>
    <row r="43" spans="2:10" ht="15" customHeight="1">
      <c r="B43" s="136" t="s">
        <v>196</v>
      </c>
      <c r="C43" s="146"/>
      <c r="D43" s="146"/>
      <c r="E43" s="146"/>
      <c r="F43" s="146"/>
      <c r="G43" s="138"/>
    </row>
    <row r="44" spans="2:10">
      <c r="B44" s="136"/>
      <c r="C44" s="146"/>
      <c r="D44" s="146"/>
      <c r="E44" s="146"/>
      <c r="F44" s="146"/>
      <c r="G44" s="138"/>
    </row>
    <row r="45" spans="2:10">
      <c r="B45" s="136"/>
      <c r="C45" s="146"/>
      <c r="D45" s="146"/>
      <c r="E45" s="146"/>
      <c r="F45" s="146"/>
      <c r="G45" s="138"/>
    </row>
    <row r="46" spans="2:10">
      <c r="B46" s="136"/>
      <c r="C46" s="146"/>
      <c r="D46" s="146"/>
      <c r="E46" s="146"/>
      <c r="F46" s="146"/>
      <c r="G46" s="138"/>
    </row>
    <row r="47" spans="2:10">
      <c r="B47" s="139"/>
      <c r="C47" s="140"/>
      <c r="D47" s="140"/>
      <c r="E47" s="140"/>
      <c r="F47" s="140"/>
      <c r="G47" s="141"/>
    </row>
  </sheetData>
  <mergeCells count="30">
    <mergeCell ref="C38:G38"/>
    <mergeCell ref="C39:G39"/>
    <mergeCell ref="B28:C28"/>
    <mergeCell ref="D28:F28"/>
    <mergeCell ref="B30:C30"/>
    <mergeCell ref="D30:F30"/>
    <mergeCell ref="B36:G36"/>
    <mergeCell ref="B43:G47"/>
    <mergeCell ref="B26:C26"/>
    <mergeCell ref="D26:F26"/>
    <mergeCell ref="B10:G10"/>
    <mergeCell ref="B12:C12"/>
    <mergeCell ref="D12:G12"/>
    <mergeCell ref="D14:G14"/>
    <mergeCell ref="D16:G16"/>
    <mergeCell ref="D19:G19"/>
    <mergeCell ref="B22:C22"/>
    <mergeCell ref="D22:F22"/>
    <mergeCell ref="B24:C24"/>
    <mergeCell ref="D24:G24"/>
    <mergeCell ref="D20:G20"/>
    <mergeCell ref="C40:G40"/>
    <mergeCell ref="B42:G42"/>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C45683F8-F1C6-4D12-9254-673B39A0FDAA}"/>
  </hyperlinks>
  <printOptions horizontalCentered="1"/>
  <pageMargins left="0.59055118110236227" right="0.39370078740157483" top="0.39370078740157483" bottom="0.39370078740157483" header="0.31496062992125984" footer="0.31496062992125984"/>
  <pageSetup scale="74" fitToHeight="0"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359735"/>
  </sheetPr>
  <dimension ref="B1:J46"/>
  <sheetViews>
    <sheetView showGridLines="0" view="pageBreakPreview" zoomScaleNormal="100" zoomScaleSheetLayoutView="100" workbookViewId="0">
      <selection activeCell="B6" sqref="B6:G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26"/>
      <c r="C4" s="126"/>
      <c r="D4" s="126"/>
      <c r="E4" s="126"/>
      <c r="F4" s="126"/>
      <c r="G4" s="126"/>
    </row>
    <row r="6" spans="2:7">
      <c r="B6" s="127" t="s">
        <v>5</v>
      </c>
      <c r="C6" s="127"/>
      <c r="D6" s="127"/>
      <c r="E6" s="127"/>
      <c r="F6" s="127"/>
      <c r="G6" s="127"/>
    </row>
    <row r="7" spans="2:7" ht="6" customHeight="1"/>
    <row r="8" spans="2:7" ht="15" customHeight="1">
      <c r="B8" s="128" t="s">
        <v>101</v>
      </c>
      <c r="C8" s="128"/>
      <c r="D8" s="143" t="s">
        <v>102</v>
      </c>
      <c r="E8" s="143"/>
      <c r="F8" s="143"/>
      <c r="G8" s="5"/>
    </row>
    <row r="10" spans="2:7">
      <c r="B10" s="113" t="s">
        <v>0</v>
      </c>
      <c r="C10" s="113"/>
      <c r="D10" s="113"/>
      <c r="E10" s="113"/>
      <c r="F10" s="113"/>
      <c r="G10" s="113"/>
    </row>
    <row r="12" spans="2:7" ht="17.25" customHeight="1">
      <c r="B12" s="120" t="s">
        <v>6</v>
      </c>
      <c r="C12" s="120"/>
      <c r="D12" s="121" t="s">
        <v>115</v>
      </c>
      <c r="E12" s="121"/>
      <c r="F12" s="121"/>
      <c r="G12" s="121"/>
    </row>
    <row r="13" spans="2:7" ht="8.25" customHeight="1">
      <c r="B13" s="70"/>
      <c r="C13" s="70"/>
      <c r="D13" s="71"/>
      <c r="E13" s="71"/>
      <c r="F13" s="71"/>
      <c r="G13" s="4"/>
    </row>
    <row r="14" spans="2:7" ht="69" customHeight="1">
      <c r="B14" s="70" t="s">
        <v>8</v>
      </c>
      <c r="C14" s="70"/>
      <c r="D14" s="149" t="s">
        <v>153</v>
      </c>
      <c r="E14" s="149"/>
      <c r="F14" s="149"/>
      <c r="G14" s="149"/>
    </row>
    <row r="15" spans="2:7" ht="9.75" customHeight="1">
      <c r="B15" s="70"/>
      <c r="C15" s="70"/>
      <c r="D15" s="75"/>
      <c r="E15" s="75"/>
      <c r="F15" s="75"/>
      <c r="G15" s="75"/>
    </row>
    <row r="16" spans="2:7" ht="61.5" customHeight="1">
      <c r="B16" s="70" t="s">
        <v>11</v>
      </c>
      <c r="C16" s="70"/>
      <c r="D16" s="149" t="s">
        <v>164</v>
      </c>
      <c r="E16" s="149"/>
      <c r="F16" s="149"/>
      <c r="G16" s="149"/>
    </row>
    <row r="17" spans="2:7" ht="9.75" customHeight="1">
      <c r="B17" s="70"/>
      <c r="C17" s="70"/>
      <c r="D17" s="75"/>
      <c r="E17" s="75"/>
      <c r="F17" s="75"/>
      <c r="G17" s="75"/>
    </row>
    <row r="18" spans="2:7" ht="24.75" customHeight="1">
      <c r="B18" s="70" t="s">
        <v>154</v>
      </c>
      <c r="C18" s="70"/>
      <c r="D18" s="125" t="s">
        <v>140</v>
      </c>
      <c r="E18" s="125"/>
      <c r="F18" s="125"/>
      <c r="G18" s="125"/>
    </row>
    <row r="19" spans="2:7" ht="17.25" customHeight="1">
      <c r="B19" s="70"/>
      <c r="C19" s="70"/>
      <c r="D19" s="121" t="s">
        <v>141</v>
      </c>
      <c r="E19" s="121"/>
      <c r="F19" s="121"/>
      <c r="G19" s="121"/>
    </row>
    <row r="20" spans="2:7" ht="9" customHeight="1">
      <c r="B20" s="70"/>
      <c r="C20" s="70"/>
      <c r="D20" s="71"/>
      <c r="E20" s="71"/>
      <c r="F20" s="71"/>
      <c r="G20" s="4"/>
    </row>
    <row r="21" spans="2:7" ht="27.75" customHeight="1">
      <c r="B21" s="124" t="s">
        <v>9</v>
      </c>
      <c r="C21" s="124"/>
      <c r="D21" s="121" t="s">
        <v>83</v>
      </c>
      <c r="E21" s="121"/>
      <c r="F21" s="121"/>
      <c r="G21" s="4"/>
    </row>
    <row r="22" spans="2:7" ht="9.75" customHeight="1">
      <c r="B22" s="70"/>
      <c r="C22" s="70"/>
      <c r="D22" s="71"/>
      <c r="E22" s="71"/>
      <c r="F22" s="71"/>
      <c r="G22" s="4"/>
    </row>
    <row r="23" spans="2:7" ht="44.25" customHeight="1">
      <c r="B23" s="120" t="s">
        <v>155</v>
      </c>
      <c r="C23" s="120"/>
      <c r="D23" s="125" t="s">
        <v>116</v>
      </c>
      <c r="E23" s="125"/>
      <c r="F23" s="125"/>
      <c r="G23" s="125"/>
    </row>
    <row r="24" spans="2:7" ht="12.75" customHeight="1">
      <c r="B24" s="70"/>
      <c r="C24" s="70"/>
      <c r="D24" s="75"/>
      <c r="E24" s="75"/>
      <c r="F24" s="75"/>
      <c r="G24" s="6"/>
    </row>
    <row r="25" spans="2:7" ht="12.75" customHeight="1">
      <c r="B25" s="120" t="s">
        <v>12</v>
      </c>
      <c r="C25" s="120"/>
      <c r="D25" s="121" t="s">
        <v>51</v>
      </c>
      <c r="E25" s="121"/>
      <c r="F25" s="121"/>
      <c r="G25" s="6"/>
    </row>
    <row r="26" spans="2:7" ht="12.75" customHeight="1">
      <c r="B26" s="70"/>
      <c r="C26" s="70"/>
      <c r="D26" s="71"/>
      <c r="E26" s="71"/>
      <c r="F26" s="71"/>
      <c r="G26" s="6"/>
    </row>
    <row r="27" spans="2:7" ht="18" customHeight="1">
      <c r="B27" s="120" t="s">
        <v>7</v>
      </c>
      <c r="C27" s="120"/>
      <c r="D27" s="121" t="s">
        <v>13</v>
      </c>
      <c r="E27" s="121"/>
      <c r="F27" s="121"/>
      <c r="G27" s="4"/>
    </row>
    <row r="28" spans="2:7" ht="10.5" customHeight="1">
      <c r="B28" s="70"/>
      <c r="C28" s="70"/>
      <c r="D28" s="71"/>
      <c r="E28" s="71"/>
      <c r="F28" s="71"/>
      <c r="G28" s="4"/>
    </row>
    <row r="29" spans="2:7" ht="17.25" customHeight="1">
      <c r="B29" s="120" t="s">
        <v>4</v>
      </c>
      <c r="C29" s="120"/>
      <c r="D29" s="122" t="s">
        <v>37</v>
      </c>
      <c r="E29" s="121"/>
      <c r="F29" s="121"/>
      <c r="G29" s="18"/>
    </row>
    <row r="30" spans="2:7" ht="17.25" customHeight="1">
      <c r="B30" s="70" t="s">
        <v>156</v>
      </c>
      <c r="C30" s="70"/>
      <c r="D30" s="12" t="s">
        <v>1</v>
      </c>
      <c r="E30" s="77" t="s">
        <v>183</v>
      </c>
      <c r="F30" s="13"/>
      <c r="G30" s="18"/>
    </row>
    <row r="31" spans="2:7" ht="17.25" customHeight="1">
      <c r="B31" s="76"/>
      <c r="C31" s="76"/>
      <c r="D31" s="12" t="s">
        <v>2</v>
      </c>
      <c r="E31" s="77" t="s">
        <v>184</v>
      </c>
      <c r="F31" s="14"/>
      <c r="G31" s="18"/>
    </row>
    <row r="32" spans="2:7" ht="17.25" customHeight="1">
      <c r="B32" s="76"/>
      <c r="C32" s="76"/>
      <c r="D32" s="12" t="s">
        <v>3</v>
      </c>
      <c r="E32" s="77" t="s">
        <v>185</v>
      </c>
      <c r="F32" s="15"/>
      <c r="G32" s="18"/>
    </row>
    <row r="33" spans="2:10" ht="12.75" customHeight="1">
      <c r="B33" s="76"/>
      <c r="C33" s="76"/>
      <c r="D33" s="12"/>
      <c r="E33" s="78"/>
      <c r="F33" s="78"/>
      <c r="G33" s="18"/>
    </row>
    <row r="34" spans="2:10">
      <c r="B34" s="76"/>
      <c r="C34" s="76"/>
      <c r="D34" s="76"/>
      <c r="E34" s="18"/>
      <c r="F34" s="18"/>
      <c r="G34" s="18"/>
    </row>
    <row r="35" spans="2:10">
      <c r="B35" s="113" t="s">
        <v>159</v>
      </c>
      <c r="C35" s="113"/>
      <c r="D35" s="113"/>
      <c r="E35" s="113"/>
      <c r="F35" s="113"/>
      <c r="G35" s="113"/>
    </row>
    <row r="36" spans="2:10" s="7" customFormat="1">
      <c r="B36" s="11"/>
      <c r="C36" s="11"/>
      <c r="D36" s="11"/>
      <c r="E36" s="11"/>
      <c r="F36" s="11"/>
      <c r="G36" s="11"/>
    </row>
    <row r="37" spans="2:10" ht="27" customHeight="1">
      <c r="B37" s="8" t="s">
        <v>14</v>
      </c>
      <c r="C37" s="123">
        <v>2024</v>
      </c>
      <c r="D37" s="123"/>
      <c r="E37" s="123"/>
      <c r="F37" s="123"/>
      <c r="G37" s="123"/>
      <c r="I37" s="72"/>
      <c r="J37" s="72"/>
    </row>
    <row r="38" spans="2:10" ht="20.25" customHeight="1">
      <c r="B38" s="8" t="s">
        <v>38</v>
      </c>
      <c r="C38" s="134" t="s">
        <v>171</v>
      </c>
      <c r="D38" s="134"/>
      <c r="E38" s="134"/>
      <c r="F38" s="134"/>
      <c r="G38" s="134"/>
      <c r="I38" s="73"/>
      <c r="J38" s="73"/>
    </row>
    <row r="39" spans="2:10" ht="24" customHeight="1">
      <c r="B39" s="8" t="s">
        <v>10</v>
      </c>
      <c r="C39" s="145">
        <v>94.4</v>
      </c>
      <c r="D39" s="145"/>
      <c r="E39" s="145"/>
      <c r="F39" s="145"/>
      <c r="G39" s="145"/>
      <c r="I39" s="73"/>
      <c r="J39" s="17"/>
    </row>
    <row r="41" spans="2:10">
      <c r="B41" s="113" t="s">
        <v>44</v>
      </c>
      <c r="C41" s="113"/>
      <c r="D41" s="113"/>
      <c r="E41" s="113"/>
      <c r="F41" s="113"/>
      <c r="G41" s="113"/>
    </row>
    <row r="42" spans="2:10" ht="15" customHeight="1">
      <c r="B42" s="136" t="s">
        <v>181</v>
      </c>
      <c r="C42" s="146"/>
      <c r="D42" s="146"/>
      <c r="E42" s="146"/>
      <c r="F42" s="146"/>
      <c r="G42" s="138"/>
    </row>
    <row r="43" spans="2:10">
      <c r="B43" s="136"/>
      <c r="C43" s="146"/>
      <c r="D43" s="146"/>
      <c r="E43" s="146"/>
      <c r="F43" s="146"/>
      <c r="G43" s="138"/>
    </row>
    <row r="44" spans="2:10">
      <c r="B44" s="136"/>
      <c r="C44" s="146"/>
      <c r="D44" s="146"/>
      <c r="E44" s="146"/>
      <c r="F44" s="146"/>
      <c r="G44" s="138"/>
    </row>
    <row r="45" spans="2:10">
      <c r="B45" s="136"/>
      <c r="C45" s="146"/>
      <c r="D45" s="146"/>
      <c r="E45" s="146"/>
      <c r="F45" s="146"/>
      <c r="G45" s="138"/>
    </row>
    <row r="46" spans="2:10">
      <c r="B46" s="139"/>
      <c r="C46" s="140"/>
      <c r="D46" s="140"/>
      <c r="E46" s="140"/>
      <c r="F46" s="140"/>
      <c r="G46" s="141"/>
    </row>
  </sheetData>
  <mergeCells count="30">
    <mergeCell ref="C37:G37"/>
    <mergeCell ref="C38:G38"/>
    <mergeCell ref="B27:C27"/>
    <mergeCell ref="D27:F27"/>
    <mergeCell ref="B29:C29"/>
    <mergeCell ref="D29:F29"/>
    <mergeCell ref="B35:G35"/>
    <mergeCell ref="B42:G46"/>
    <mergeCell ref="B25:C25"/>
    <mergeCell ref="D25:F25"/>
    <mergeCell ref="B10:G10"/>
    <mergeCell ref="B12:C12"/>
    <mergeCell ref="D12:G12"/>
    <mergeCell ref="D14:G14"/>
    <mergeCell ref="D16:G16"/>
    <mergeCell ref="D18:G18"/>
    <mergeCell ref="B21:C21"/>
    <mergeCell ref="D21:F21"/>
    <mergeCell ref="B23:C23"/>
    <mergeCell ref="D23:G23"/>
    <mergeCell ref="D19:G19"/>
    <mergeCell ref="C39:G39"/>
    <mergeCell ref="B41:G41"/>
    <mergeCell ref="B8:C8"/>
    <mergeCell ref="D8:F8"/>
    <mergeCell ref="B1:G1"/>
    <mergeCell ref="B2:G2"/>
    <mergeCell ref="B3:G3"/>
    <mergeCell ref="B4:G4"/>
    <mergeCell ref="B6:G6"/>
  </mergeCells>
  <hyperlinks>
    <hyperlink ref="B42" r:id="rId1" display="http://www.snie.sep.gob.mx/indicadores_pronosticos.html.    Lineamientos para la formulación de indicadores" xr:uid="{12B1DD2D-98F6-4CA3-889E-992B51876A39}"/>
  </hyperlinks>
  <printOptions horizontalCentered="1"/>
  <pageMargins left="0.59055118110236227" right="0.39370078740157483" top="0.39370078740157483" bottom="0.39370078740157483" header="0.31496062992125984" footer="0.31496062992125984"/>
  <pageSetup scale="73"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359735"/>
  </sheetPr>
  <dimension ref="B1:J48"/>
  <sheetViews>
    <sheetView showGridLines="0" view="pageBreakPreview" zoomScaleNormal="100" zoomScaleSheetLayoutView="100" workbookViewId="0">
      <selection activeCell="D14" sqref="D14:G1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26"/>
      <c r="C4" s="126"/>
      <c r="D4" s="126"/>
      <c r="E4" s="126"/>
      <c r="F4" s="126"/>
      <c r="G4" s="126"/>
    </row>
    <row r="6" spans="2:7">
      <c r="B6" s="127" t="s">
        <v>5</v>
      </c>
      <c r="C6" s="127"/>
      <c r="D6" s="127"/>
      <c r="E6" s="127"/>
      <c r="F6" s="127"/>
      <c r="G6" s="127"/>
    </row>
    <row r="7" spans="2:7" ht="6" customHeight="1"/>
    <row r="8" spans="2:7" ht="15" customHeight="1">
      <c r="B8" s="128" t="s">
        <v>101</v>
      </c>
      <c r="C8" s="128"/>
      <c r="D8" s="150" t="s">
        <v>100</v>
      </c>
      <c r="E8" s="150"/>
      <c r="F8" s="150"/>
      <c r="G8" s="5"/>
    </row>
    <row r="10" spans="2:7">
      <c r="B10" s="113" t="s">
        <v>0</v>
      </c>
      <c r="C10" s="113"/>
      <c r="D10" s="113"/>
      <c r="E10" s="113"/>
      <c r="F10" s="113"/>
      <c r="G10" s="113"/>
    </row>
    <row r="12" spans="2:7" ht="17.25" customHeight="1">
      <c r="B12" s="120" t="s">
        <v>6</v>
      </c>
      <c r="C12" s="120"/>
      <c r="D12" s="121" t="s">
        <v>142</v>
      </c>
      <c r="E12" s="121"/>
      <c r="F12" s="121"/>
      <c r="G12" s="121"/>
    </row>
    <row r="13" spans="2:7" ht="8.25" customHeight="1">
      <c r="B13" s="55"/>
      <c r="C13" s="55"/>
      <c r="D13" s="56"/>
      <c r="E13" s="56"/>
      <c r="F13" s="56"/>
      <c r="G13" s="4"/>
    </row>
    <row r="14" spans="2:7" ht="142.5" customHeight="1">
      <c r="B14" s="55" t="s">
        <v>8</v>
      </c>
      <c r="C14" s="55"/>
      <c r="D14" s="131" t="s">
        <v>86</v>
      </c>
      <c r="E14" s="131"/>
      <c r="F14" s="131"/>
      <c r="G14" s="131"/>
    </row>
    <row r="15" spans="2:7" ht="9.75" customHeight="1">
      <c r="B15" s="55"/>
      <c r="C15" s="55"/>
      <c r="D15" s="59"/>
      <c r="E15" s="59"/>
      <c r="F15" s="59"/>
      <c r="G15" s="59"/>
    </row>
    <row r="16" spans="2:7" ht="30.75" customHeight="1">
      <c r="B16" s="55" t="s">
        <v>11</v>
      </c>
      <c r="C16" s="55"/>
      <c r="D16" s="125" t="s">
        <v>87</v>
      </c>
      <c r="E16" s="125"/>
      <c r="F16" s="125"/>
      <c r="G16" s="125"/>
    </row>
    <row r="17" spans="2:7" ht="9.75" customHeight="1">
      <c r="B17" s="55"/>
      <c r="C17" s="55"/>
      <c r="D17" s="59"/>
      <c r="E17" s="59"/>
      <c r="F17" s="59"/>
      <c r="G17" s="59"/>
    </row>
    <row r="18" spans="2:7" ht="9.75" customHeight="1">
      <c r="B18" s="55"/>
      <c r="C18" s="55"/>
      <c r="D18" s="59"/>
      <c r="E18" s="59"/>
      <c r="F18" s="59"/>
      <c r="G18" s="59"/>
    </row>
    <row r="19" spans="2:7" ht="17.25" customHeight="1">
      <c r="B19" s="55" t="s">
        <v>154</v>
      </c>
      <c r="C19" s="55"/>
      <c r="D19" s="125" t="s">
        <v>88</v>
      </c>
      <c r="E19" s="125"/>
      <c r="F19" s="125"/>
      <c r="G19" s="125"/>
    </row>
    <row r="20" spans="2:7" ht="17.25" customHeight="1">
      <c r="B20" s="55"/>
      <c r="C20" s="55"/>
      <c r="D20" s="125"/>
      <c r="E20" s="125"/>
      <c r="F20" s="125"/>
      <c r="G20" s="125"/>
    </row>
    <row r="21" spans="2:7" ht="9" customHeight="1">
      <c r="B21" s="55"/>
      <c r="C21" s="55"/>
      <c r="D21" s="56"/>
      <c r="E21" s="56"/>
      <c r="F21" s="56"/>
      <c r="G21" s="4"/>
    </row>
    <row r="22" spans="2:7" ht="27.75" customHeight="1">
      <c r="B22" s="124" t="s">
        <v>9</v>
      </c>
      <c r="C22" s="124"/>
      <c r="D22" s="121" t="s">
        <v>19</v>
      </c>
      <c r="E22" s="121"/>
      <c r="F22" s="121"/>
      <c r="G22" s="4"/>
    </row>
    <row r="23" spans="2:7" ht="9.75" customHeight="1">
      <c r="B23" s="55"/>
      <c r="C23" s="55"/>
      <c r="D23" s="56"/>
      <c r="E23" s="56"/>
      <c r="F23" s="56"/>
      <c r="G23" s="4"/>
    </row>
    <row r="24" spans="2:7" ht="34.5" customHeight="1">
      <c r="B24" s="120" t="s">
        <v>155</v>
      </c>
      <c r="C24" s="120"/>
      <c r="D24" s="125" t="s">
        <v>89</v>
      </c>
      <c r="E24" s="125"/>
      <c r="F24" s="125"/>
      <c r="G24" s="125"/>
    </row>
    <row r="25" spans="2:7" ht="12.75" customHeight="1">
      <c r="B25" s="55"/>
      <c r="C25" s="55"/>
      <c r="D25" s="59"/>
      <c r="E25" s="59"/>
      <c r="F25" s="59"/>
      <c r="G25" s="6"/>
    </row>
    <row r="26" spans="2:7" ht="12.75" customHeight="1">
      <c r="B26" s="120" t="s">
        <v>12</v>
      </c>
      <c r="C26" s="120"/>
      <c r="D26" s="121" t="s">
        <v>51</v>
      </c>
      <c r="E26" s="121"/>
      <c r="F26" s="121"/>
      <c r="G26" s="6"/>
    </row>
    <row r="27" spans="2:7" ht="12.75" customHeight="1">
      <c r="B27" s="55"/>
      <c r="C27" s="55"/>
      <c r="D27" s="56"/>
      <c r="E27" s="56"/>
      <c r="F27" s="56"/>
      <c r="G27" s="6"/>
    </row>
    <row r="28" spans="2:7" ht="18" customHeight="1">
      <c r="B28" s="120" t="s">
        <v>7</v>
      </c>
      <c r="C28" s="120"/>
      <c r="D28" s="121" t="s">
        <v>13</v>
      </c>
      <c r="E28" s="121"/>
      <c r="F28" s="121"/>
      <c r="G28" s="4"/>
    </row>
    <row r="29" spans="2:7" ht="10.5" customHeight="1">
      <c r="B29" s="55"/>
      <c r="C29" s="55"/>
      <c r="D29" s="56"/>
      <c r="E29" s="56"/>
      <c r="F29" s="56"/>
      <c r="G29" s="4"/>
    </row>
    <row r="30" spans="2:7" ht="17.25" customHeight="1">
      <c r="B30" s="120" t="s">
        <v>4</v>
      </c>
      <c r="C30" s="120"/>
      <c r="D30" s="132" t="s">
        <v>26</v>
      </c>
      <c r="E30" s="132"/>
      <c r="F30" s="132"/>
      <c r="G30" s="18"/>
    </row>
    <row r="31" spans="2:7" ht="17.25" customHeight="1">
      <c r="B31" s="55" t="s">
        <v>156</v>
      </c>
      <c r="C31" s="55"/>
      <c r="D31" s="12" t="s">
        <v>1</v>
      </c>
      <c r="E31" s="61" t="s">
        <v>178</v>
      </c>
      <c r="F31" s="13"/>
      <c r="G31" s="18"/>
    </row>
    <row r="32" spans="2:7" ht="17.25" customHeight="1">
      <c r="B32" s="60"/>
      <c r="C32" s="60"/>
      <c r="D32" s="12" t="s">
        <v>2</v>
      </c>
      <c r="E32" s="24" t="s">
        <v>179</v>
      </c>
      <c r="F32" s="14"/>
      <c r="G32" s="18"/>
    </row>
    <row r="33" spans="2:10" ht="17.25" customHeight="1">
      <c r="B33" s="60"/>
      <c r="C33" s="60"/>
      <c r="D33" s="12" t="s">
        <v>3</v>
      </c>
      <c r="E33" s="61" t="s">
        <v>180</v>
      </c>
      <c r="F33" s="15"/>
      <c r="G33" s="18"/>
    </row>
    <row r="34" spans="2:10" ht="12.75" customHeight="1">
      <c r="B34" s="60"/>
      <c r="C34" s="60"/>
      <c r="D34" s="12"/>
      <c r="E34" s="56"/>
      <c r="F34" s="62"/>
      <c r="G34" s="18"/>
    </row>
    <row r="35" spans="2:10">
      <c r="B35" s="60"/>
      <c r="C35" s="60"/>
      <c r="D35" s="60"/>
      <c r="E35" s="18"/>
      <c r="F35" s="18"/>
      <c r="G35" s="18"/>
    </row>
    <row r="36" spans="2:10">
      <c r="B36" s="113" t="s">
        <v>159</v>
      </c>
      <c r="C36" s="113"/>
      <c r="D36" s="113"/>
      <c r="E36" s="113"/>
      <c r="F36" s="113"/>
      <c r="G36" s="113"/>
    </row>
    <row r="37" spans="2:10" s="7" customFormat="1" ht="7.9" customHeight="1">
      <c r="B37" s="11"/>
      <c r="C37" s="11"/>
      <c r="D37" s="11"/>
      <c r="E37" s="11"/>
      <c r="F37" s="11"/>
      <c r="G37" s="11"/>
    </row>
    <row r="38" spans="2:10" ht="21.6" customHeight="1">
      <c r="B38" s="8" t="s">
        <v>14</v>
      </c>
      <c r="C38" s="123">
        <v>2024</v>
      </c>
      <c r="D38" s="123"/>
      <c r="E38" s="123"/>
      <c r="F38" s="123"/>
      <c r="G38" s="123"/>
      <c r="I38" s="57"/>
      <c r="J38" s="57"/>
    </row>
    <row r="39" spans="2:10" ht="25.5" customHeight="1">
      <c r="B39" s="8" t="s">
        <v>15</v>
      </c>
      <c r="C39" s="133" t="s">
        <v>190</v>
      </c>
      <c r="D39" s="133"/>
      <c r="E39" s="133"/>
      <c r="F39" s="133"/>
      <c r="G39" s="133"/>
      <c r="I39" s="58"/>
      <c r="J39" s="58"/>
    </row>
    <row r="40" spans="2:10" ht="31.5" customHeight="1">
      <c r="B40" s="8" t="s">
        <v>10</v>
      </c>
      <c r="C40" s="151">
        <v>62.1</v>
      </c>
      <c r="D40" s="151"/>
      <c r="E40" s="151"/>
      <c r="F40" s="151"/>
      <c r="G40" s="151"/>
      <c r="I40" s="58"/>
      <c r="J40" s="17"/>
    </row>
    <row r="41" spans="2:10" ht="7.9" customHeight="1">
      <c r="B41" s="1"/>
      <c r="C41" s="58"/>
      <c r="D41" s="17"/>
      <c r="E41" s="17"/>
      <c r="F41" s="9"/>
      <c r="G41" s="10"/>
    </row>
    <row r="42" spans="2:10">
      <c r="B42" s="113" t="s">
        <v>44</v>
      </c>
      <c r="C42" s="113"/>
      <c r="D42" s="113"/>
      <c r="E42" s="113"/>
      <c r="F42" s="113"/>
      <c r="G42" s="113"/>
    </row>
    <row r="43" spans="2:10" ht="15" customHeight="1">
      <c r="B43" s="152" t="s">
        <v>198</v>
      </c>
      <c r="C43" s="153"/>
      <c r="D43" s="153"/>
      <c r="E43" s="153"/>
      <c r="F43" s="153"/>
      <c r="G43" s="154"/>
    </row>
    <row r="44" spans="2:10">
      <c r="B44" s="136"/>
      <c r="C44" s="137"/>
      <c r="D44" s="137"/>
      <c r="E44" s="137"/>
      <c r="F44" s="137"/>
      <c r="G44" s="138"/>
    </row>
    <row r="45" spans="2:10">
      <c r="B45" s="136"/>
      <c r="C45" s="137"/>
      <c r="D45" s="137"/>
      <c r="E45" s="137"/>
      <c r="F45" s="137"/>
      <c r="G45" s="138"/>
    </row>
    <row r="46" spans="2:10" ht="0.75" customHeight="1">
      <c r="B46" s="136"/>
      <c r="C46" s="137"/>
      <c r="D46" s="137"/>
      <c r="E46" s="137"/>
      <c r="F46" s="137"/>
      <c r="G46" s="138"/>
    </row>
    <row r="47" spans="2:10" ht="18.75" customHeight="1">
      <c r="B47" s="139"/>
      <c r="C47" s="140"/>
      <c r="D47" s="140"/>
      <c r="E47" s="140"/>
      <c r="F47" s="140"/>
      <c r="G47" s="141"/>
    </row>
    <row r="48" spans="2:10" ht="7.15" customHeight="1"/>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359735"/>
  </sheetPr>
  <dimension ref="A1:J47"/>
  <sheetViews>
    <sheetView showGridLines="0" view="pageBreakPreview" zoomScaleNormal="100" zoomScaleSheetLayoutView="100" workbookViewId="0">
      <selection activeCell="F54" sqref="F5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9.75" customHeight="1">
      <c r="B4" s="126"/>
      <c r="C4" s="126"/>
      <c r="D4" s="126"/>
      <c r="E4" s="126"/>
      <c r="F4" s="126"/>
      <c r="G4" s="126"/>
    </row>
    <row r="6" spans="2:7">
      <c r="B6" s="127" t="s">
        <v>5</v>
      </c>
      <c r="C6" s="127"/>
      <c r="D6" s="127"/>
      <c r="E6" s="127"/>
      <c r="F6" s="127"/>
      <c r="G6" s="127"/>
    </row>
    <row r="7" spans="2:7" ht="6" customHeight="1"/>
    <row r="8" spans="2:7" ht="15" customHeight="1">
      <c r="B8" s="128" t="s">
        <v>101</v>
      </c>
      <c r="C8" s="128"/>
      <c r="D8" s="143" t="s">
        <v>99</v>
      </c>
      <c r="E8" s="143"/>
      <c r="F8" s="143"/>
      <c r="G8" s="5"/>
    </row>
    <row r="10" spans="2:7">
      <c r="B10" s="113" t="s">
        <v>0</v>
      </c>
      <c r="C10" s="113"/>
      <c r="D10" s="113"/>
      <c r="E10" s="113"/>
      <c r="F10" s="113"/>
      <c r="G10" s="113"/>
    </row>
    <row r="12" spans="2:7" ht="17.25" customHeight="1">
      <c r="B12" s="120" t="s">
        <v>6</v>
      </c>
      <c r="C12" s="120"/>
      <c r="D12" s="121" t="s">
        <v>16</v>
      </c>
      <c r="E12" s="121"/>
      <c r="F12" s="121"/>
      <c r="G12" s="121"/>
    </row>
    <row r="13" spans="2:7" ht="8.25" customHeight="1">
      <c r="B13" s="79"/>
      <c r="C13" s="79"/>
      <c r="D13" s="80"/>
      <c r="E13" s="80"/>
      <c r="F13" s="80"/>
      <c r="G13" s="4"/>
    </row>
    <row r="14" spans="2:7" ht="142.5" customHeight="1">
      <c r="B14" s="79" t="s">
        <v>8</v>
      </c>
      <c r="C14" s="79"/>
      <c r="D14" s="131" t="s">
        <v>199</v>
      </c>
      <c r="E14" s="131"/>
      <c r="F14" s="131"/>
      <c r="G14" s="131"/>
    </row>
    <row r="15" spans="2:7" ht="9.75" customHeight="1">
      <c r="B15" s="79"/>
      <c r="C15" s="79"/>
      <c r="D15" s="83"/>
      <c r="E15" s="83"/>
      <c r="F15" s="83"/>
      <c r="G15" s="83"/>
    </row>
    <row r="16" spans="2:7" ht="30.75" customHeight="1">
      <c r="B16" s="79" t="s">
        <v>11</v>
      </c>
      <c r="C16" s="79"/>
      <c r="D16" s="125" t="s">
        <v>93</v>
      </c>
      <c r="E16" s="125"/>
      <c r="F16" s="125"/>
      <c r="G16" s="125"/>
    </row>
    <row r="17" spans="2:7" ht="9.75" customHeight="1">
      <c r="B17" s="79"/>
      <c r="C17" s="79"/>
      <c r="D17" s="83"/>
      <c r="E17" s="83"/>
      <c r="F17" s="83"/>
      <c r="G17" s="83"/>
    </row>
    <row r="18" spans="2:7" ht="9.75" customHeight="1">
      <c r="B18" s="79"/>
      <c r="C18" s="79"/>
      <c r="D18" s="83"/>
      <c r="E18" s="83"/>
      <c r="F18" s="83"/>
      <c r="G18" s="83"/>
    </row>
    <row r="19" spans="2:7" ht="66.75" customHeight="1">
      <c r="B19" s="79" t="s">
        <v>154</v>
      </c>
      <c r="C19" s="79"/>
      <c r="D19" s="131" t="s">
        <v>165</v>
      </c>
      <c r="E19" s="131"/>
      <c r="F19" s="131"/>
      <c r="G19" s="131"/>
    </row>
    <row r="20" spans="2:7" ht="25.5" customHeight="1">
      <c r="B20" s="79"/>
      <c r="C20" s="79"/>
      <c r="D20" s="131"/>
      <c r="E20" s="131"/>
      <c r="F20" s="131"/>
      <c r="G20" s="131"/>
    </row>
    <row r="21" spans="2:7" ht="9" customHeight="1">
      <c r="B21" s="79"/>
      <c r="C21" s="79"/>
      <c r="D21" s="80"/>
      <c r="E21" s="80"/>
      <c r="F21" s="80"/>
      <c r="G21" s="4"/>
    </row>
    <row r="22" spans="2:7" ht="27.75" customHeight="1">
      <c r="B22" s="124" t="s">
        <v>9</v>
      </c>
      <c r="C22" s="124"/>
      <c r="D22" s="121" t="s">
        <v>18</v>
      </c>
      <c r="E22" s="121"/>
      <c r="F22" s="121"/>
      <c r="G22" s="4"/>
    </row>
    <row r="23" spans="2:7" ht="9.75" customHeight="1">
      <c r="B23" s="79"/>
      <c r="C23" s="79"/>
      <c r="D23" s="80"/>
      <c r="E23" s="80"/>
      <c r="F23" s="80"/>
      <c r="G23" s="4"/>
    </row>
    <row r="24" spans="2:7" ht="34.5" customHeight="1">
      <c r="B24" s="120" t="s">
        <v>155</v>
      </c>
      <c r="C24" s="120"/>
      <c r="D24" s="125" t="s">
        <v>17</v>
      </c>
      <c r="E24" s="125"/>
      <c r="F24" s="125"/>
      <c r="G24" s="125"/>
    </row>
    <row r="25" spans="2:7" ht="12.75" customHeight="1">
      <c r="B25" s="79"/>
      <c r="C25" s="79"/>
      <c r="D25" s="83"/>
      <c r="E25" s="83"/>
      <c r="F25" s="83"/>
      <c r="G25" s="6"/>
    </row>
    <row r="26" spans="2:7" ht="12.75" customHeight="1">
      <c r="B26" s="120" t="s">
        <v>12</v>
      </c>
      <c r="C26" s="120"/>
      <c r="D26" s="121" t="s">
        <v>18</v>
      </c>
      <c r="E26" s="121"/>
      <c r="F26" s="121"/>
      <c r="G26" s="6"/>
    </row>
    <row r="27" spans="2:7" ht="12.75" customHeight="1">
      <c r="B27" s="79"/>
      <c r="C27" s="79"/>
      <c r="D27" s="80"/>
      <c r="E27" s="80"/>
      <c r="F27" s="80"/>
      <c r="G27" s="6"/>
    </row>
    <row r="28" spans="2:7" ht="18" customHeight="1">
      <c r="B28" s="120" t="s">
        <v>7</v>
      </c>
      <c r="C28" s="120"/>
      <c r="D28" s="121" t="s">
        <v>129</v>
      </c>
      <c r="E28" s="121"/>
      <c r="F28" s="121"/>
      <c r="G28" s="4"/>
    </row>
    <row r="29" spans="2:7" ht="10.5" customHeight="1">
      <c r="B29" s="79"/>
      <c r="C29" s="79"/>
      <c r="D29" s="80"/>
      <c r="E29" s="80"/>
      <c r="F29" s="80"/>
      <c r="G29" s="4"/>
    </row>
    <row r="30" spans="2:7" ht="17.25" customHeight="1">
      <c r="B30" s="120" t="s">
        <v>4</v>
      </c>
      <c r="C30" s="120"/>
      <c r="D30" s="142" t="s">
        <v>94</v>
      </c>
      <c r="E30" s="142"/>
      <c r="F30" s="142"/>
      <c r="G30" s="18"/>
    </row>
    <row r="31" spans="2:7" ht="17.25" customHeight="1">
      <c r="B31" s="79" t="s">
        <v>156</v>
      </c>
      <c r="C31" s="79"/>
      <c r="D31" s="12" t="s">
        <v>1</v>
      </c>
      <c r="E31" s="85" t="s">
        <v>95</v>
      </c>
      <c r="F31" s="13"/>
      <c r="G31" s="18"/>
    </row>
    <row r="32" spans="2:7" ht="17.25" customHeight="1">
      <c r="B32" s="84"/>
      <c r="C32" s="84"/>
      <c r="D32" s="12" t="s">
        <v>2</v>
      </c>
      <c r="E32" s="85" t="s">
        <v>96</v>
      </c>
      <c r="F32" s="14"/>
      <c r="G32" s="18"/>
    </row>
    <row r="33" spans="1:10" ht="17.25" customHeight="1">
      <c r="B33" s="84"/>
      <c r="C33" s="84"/>
      <c r="D33" s="12" t="s">
        <v>3</v>
      </c>
      <c r="E33" s="85" t="s">
        <v>97</v>
      </c>
      <c r="F33" s="15"/>
      <c r="G33" s="18"/>
    </row>
    <row r="34" spans="1:10" ht="12.75" customHeight="1">
      <c r="B34" s="84"/>
      <c r="C34" s="84"/>
      <c r="D34" s="12"/>
      <c r="E34" s="80"/>
      <c r="F34" s="86"/>
      <c r="G34" s="18"/>
    </row>
    <row r="35" spans="1:10">
      <c r="B35" s="84"/>
      <c r="C35" s="84"/>
      <c r="D35" s="84"/>
      <c r="E35" s="18"/>
      <c r="F35" s="18"/>
      <c r="G35" s="18"/>
    </row>
    <row r="36" spans="1:10">
      <c r="B36" s="113" t="s">
        <v>159</v>
      </c>
      <c r="C36" s="113"/>
      <c r="D36" s="113"/>
      <c r="E36" s="113"/>
      <c r="F36" s="113"/>
      <c r="G36" s="113"/>
    </row>
    <row r="37" spans="1:10" s="7" customFormat="1">
      <c r="B37" s="11"/>
      <c r="C37" s="11"/>
      <c r="D37" s="11"/>
      <c r="E37" s="11"/>
      <c r="F37" s="11"/>
      <c r="G37" s="11"/>
    </row>
    <row r="38" spans="1:10" ht="26.25" customHeight="1">
      <c r="A38" s="31"/>
      <c r="B38" s="8" t="s">
        <v>14</v>
      </c>
      <c r="C38" s="123">
        <v>2024</v>
      </c>
      <c r="D38" s="123"/>
      <c r="E38" s="123"/>
      <c r="F38" s="123"/>
      <c r="G38" s="123"/>
      <c r="I38" s="81"/>
      <c r="J38" s="81"/>
    </row>
    <row r="39" spans="1:10" ht="25.5" customHeight="1">
      <c r="B39" s="8" t="s">
        <v>15</v>
      </c>
      <c r="C39" s="133" t="s">
        <v>191</v>
      </c>
      <c r="D39" s="133"/>
      <c r="E39" s="133"/>
      <c r="F39" s="133"/>
      <c r="G39" s="133"/>
      <c r="I39" s="82"/>
      <c r="J39" s="82"/>
    </row>
    <row r="40" spans="1:10" ht="31.5" customHeight="1">
      <c r="B40" s="8" t="s">
        <v>10</v>
      </c>
      <c r="C40" s="133">
        <v>11</v>
      </c>
      <c r="D40" s="133"/>
      <c r="E40" s="133"/>
      <c r="F40" s="133"/>
      <c r="G40" s="133"/>
      <c r="I40" s="82"/>
      <c r="J40" s="17"/>
    </row>
    <row r="41" spans="1:10">
      <c r="B41" s="1"/>
      <c r="C41" s="82"/>
      <c r="D41" s="17"/>
      <c r="E41" s="17"/>
      <c r="F41" s="9"/>
      <c r="G41" s="10"/>
    </row>
    <row r="42" spans="1:10">
      <c r="B42" s="113" t="s">
        <v>44</v>
      </c>
      <c r="C42" s="113"/>
      <c r="D42" s="113"/>
      <c r="E42" s="113"/>
      <c r="F42" s="113"/>
      <c r="G42" s="113"/>
    </row>
    <row r="43" spans="1:10">
      <c r="B43" s="114" t="s">
        <v>200</v>
      </c>
      <c r="C43" s="115"/>
      <c r="D43" s="115"/>
      <c r="E43" s="115"/>
      <c r="F43" s="115"/>
      <c r="G43" s="116"/>
    </row>
    <row r="44" spans="1:10">
      <c r="B44" s="114"/>
      <c r="C44" s="115"/>
      <c r="D44" s="115"/>
      <c r="E44" s="115"/>
      <c r="F44" s="115"/>
      <c r="G44" s="116"/>
    </row>
    <row r="45" spans="1:10">
      <c r="B45" s="114"/>
      <c r="C45" s="115"/>
      <c r="D45" s="115"/>
      <c r="E45" s="115"/>
      <c r="F45" s="115"/>
      <c r="G45" s="116"/>
    </row>
    <row r="46" spans="1:10">
      <c r="B46" s="114"/>
      <c r="C46" s="115"/>
      <c r="D46" s="115"/>
      <c r="E46" s="115"/>
      <c r="F46" s="115"/>
      <c r="G46" s="116"/>
    </row>
    <row r="47" spans="1:10">
      <c r="B47" s="117"/>
      <c r="C47" s="118"/>
      <c r="D47" s="118"/>
      <c r="E47" s="118"/>
      <c r="F47" s="118"/>
      <c r="G47" s="119"/>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359735"/>
  </sheetPr>
  <dimension ref="B1:J50"/>
  <sheetViews>
    <sheetView showGridLines="0" view="pageBreakPreview" zoomScaleNormal="100" zoomScaleSheetLayoutView="100" workbookViewId="0">
      <selection activeCell="D14" sqref="D14:G1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26"/>
      <c r="C4" s="126"/>
      <c r="D4" s="126"/>
      <c r="E4" s="126"/>
      <c r="F4" s="126"/>
      <c r="G4" s="126"/>
    </row>
    <row r="6" spans="2:7">
      <c r="B6" s="127" t="s">
        <v>5</v>
      </c>
      <c r="C6" s="127"/>
      <c r="D6" s="127"/>
      <c r="E6" s="127"/>
      <c r="F6" s="127"/>
      <c r="G6" s="127"/>
    </row>
    <row r="7" spans="2:7" ht="6" customHeight="1"/>
    <row r="8" spans="2:7" ht="15" customHeight="1">
      <c r="B8" s="128" t="s">
        <v>98</v>
      </c>
      <c r="C8" s="128"/>
      <c r="D8" s="150" t="s">
        <v>100</v>
      </c>
      <c r="E8" s="150"/>
      <c r="F8" s="150"/>
      <c r="G8" s="5"/>
    </row>
    <row r="10" spans="2:7">
      <c r="B10" s="113" t="s">
        <v>0</v>
      </c>
      <c r="C10" s="113"/>
      <c r="D10" s="113"/>
      <c r="E10" s="113"/>
      <c r="F10" s="113"/>
      <c r="G10" s="113"/>
    </row>
    <row r="12" spans="2:7" ht="34.5" customHeight="1">
      <c r="B12" s="120" t="s">
        <v>6</v>
      </c>
      <c r="C12" s="120"/>
      <c r="D12" s="125" t="s">
        <v>117</v>
      </c>
      <c r="E12" s="125"/>
      <c r="F12" s="125"/>
      <c r="G12" s="125"/>
    </row>
    <row r="13" spans="2:7" ht="8.25" customHeight="1">
      <c r="B13" s="55"/>
      <c r="C13" s="55"/>
      <c r="D13" s="56"/>
      <c r="E13" s="56"/>
      <c r="F13" s="56"/>
      <c r="G13" s="4"/>
    </row>
    <row r="14" spans="2:7" ht="56.25" customHeight="1">
      <c r="B14" s="55" t="s">
        <v>8</v>
      </c>
      <c r="C14" s="55"/>
      <c r="D14" s="131" t="s">
        <v>90</v>
      </c>
      <c r="E14" s="131"/>
      <c r="F14" s="131"/>
      <c r="G14" s="131"/>
    </row>
    <row r="15" spans="2:7" ht="9.75" customHeight="1">
      <c r="B15" s="55"/>
      <c r="C15" s="55"/>
      <c r="D15" s="59"/>
      <c r="E15" s="59"/>
      <c r="F15" s="59"/>
      <c r="G15" s="59"/>
    </row>
    <row r="16" spans="2:7" ht="46.5" customHeight="1">
      <c r="B16" s="55" t="s">
        <v>11</v>
      </c>
      <c r="C16" s="55"/>
      <c r="D16" s="131" t="s">
        <v>91</v>
      </c>
      <c r="E16" s="131"/>
      <c r="F16" s="131"/>
      <c r="G16" s="131"/>
    </row>
    <row r="17" spans="2:7" ht="9.75" customHeight="1">
      <c r="B17" s="55"/>
      <c r="C17" s="55"/>
      <c r="D17" s="59"/>
      <c r="E17" s="59"/>
      <c r="F17" s="59"/>
      <c r="G17" s="59"/>
    </row>
    <row r="18" spans="2:7" ht="9.75" customHeight="1">
      <c r="B18" s="55"/>
      <c r="C18" s="55"/>
      <c r="D18" s="59"/>
      <c r="E18" s="59"/>
      <c r="F18" s="59"/>
      <c r="G18" s="59"/>
    </row>
    <row r="19" spans="2:7" ht="17.25" customHeight="1">
      <c r="B19" s="55" t="s">
        <v>154</v>
      </c>
      <c r="C19" s="55"/>
      <c r="D19" s="121" t="s">
        <v>143</v>
      </c>
      <c r="E19" s="121"/>
      <c r="F19" s="121"/>
      <c r="G19" s="121"/>
    </row>
    <row r="20" spans="2:7" ht="17.25" customHeight="1">
      <c r="B20" s="55"/>
      <c r="C20" s="55"/>
      <c r="D20" s="121" t="s">
        <v>92</v>
      </c>
      <c r="E20" s="121"/>
      <c r="F20" s="121"/>
      <c r="G20" s="4"/>
    </row>
    <row r="21" spans="2:7" ht="9" customHeight="1">
      <c r="B21" s="55"/>
      <c r="C21" s="55"/>
      <c r="D21" s="56"/>
      <c r="E21" s="56"/>
      <c r="F21" s="56"/>
      <c r="G21" s="4"/>
    </row>
    <row r="22" spans="2:7" ht="27.75" customHeight="1">
      <c r="B22" s="124" t="s">
        <v>9</v>
      </c>
      <c r="C22" s="124"/>
      <c r="D22" s="121" t="s">
        <v>39</v>
      </c>
      <c r="E22" s="121"/>
      <c r="F22" s="121"/>
      <c r="G22" s="4"/>
    </row>
    <row r="23" spans="2:7" ht="9.75" customHeight="1">
      <c r="B23" s="55"/>
      <c r="C23" s="55"/>
      <c r="D23" s="56"/>
      <c r="E23" s="56"/>
      <c r="F23" s="56"/>
      <c r="G23" s="4"/>
    </row>
    <row r="24" spans="2:7" ht="26.25" customHeight="1">
      <c r="B24" s="120" t="s">
        <v>155</v>
      </c>
      <c r="C24" s="120"/>
      <c r="D24" s="125" t="s">
        <v>118</v>
      </c>
      <c r="E24" s="125"/>
      <c r="F24" s="125"/>
      <c r="G24" s="125"/>
    </row>
    <row r="25" spans="2:7" ht="12.75" customHeight="1">
      <c r="B25" s="55"/>
      <c r="C25" s="55"/>
      <c r="D25" s="59"/>
      <c r="E25" s="59"/>
      <c r="F25" s="59"/>
      <c r="G25" s="6"/>
    </row>
    <row r="26" spans="2:7" ht="12.75" customHeight="1">
      <c r="B26" s="120" t="s">
        <v>12</v>
      </c>
      <c r="C26" s="120"/>
      <c r="D26" s="121" t="s">
        <v>51</v>
      </c>
      <c r="E26" s="121"/>
      <c r="F26" s="121"/>
      <c r="G26" s="6"/>
    </row>
    <row r="27" spans="2:7" ht="12.75" customHeight="1">
      <c r="B27" s="55"/>
      <c r="C27" s="55"/>
      <c r="D27" s="56"/>
      <c r="E27" s="56"/>
      <c r="F27" s="56"/>
      <c r="G27" s="6"/>
    </row>
    <row r="28" spans="2:7" ht="18" customHeight="1">
      <c r="B28" s="120" t="s">
        <v>7</v>
      </c>
      <c r="C28" s="120"/>
      <c r="D28" s="121" t="s">
        <v>13</v>
      </c>
      <c r="E28" s="121"/>
      <c r="F28" s="121"/>
      <c r="G28" s="4"/>
    </row>
    <row r="29" spans="2:7" ht="10.5" customHeight="1">
      <c r="B29" s="55"/>
      <c r="C29" s="55"/>
      <c r="D29" s="56"/>
      <c r="E29" s="56"/>
      <c r="F29" s="56"/>
      <c r="G29" s="4"/>
    </row>
    <row r="30" spans="2:7" ht="17.25" customHeight="1">
      <c r="B30" s="120" t="s">
        <v>4</v>
      </c>
      <c r="C30" s="120"/>
      <c r="D30" s="167" t="s">
        <v>37</v>
      </c>
      <c r="E30" s="168"/>
      <c r="F30" s="168"/>
      <c r="G30" s="18"/>
    </row>
    <row r="31" spans="2:7" ht="17.25" customHeight="1">
      <c r="B31" s="55" t="s">
        <v>156</v>
      </c>
      <c r="C31" s="55"/>
      <c r="D31" s="12" t="s">
        <v>1</v>
      </c>
      <c r="E31" s="51" t="s">
        <v>172</v>
      </c>
      <c r="F31" s="13"/>
      <c r="G31" s="18"/>
    </row>
    <row r="32" spans="2:7" ht="17.25" customHeight="1">
      <c r="B32" s="60"/>
      <c r="C32" s="60"/>
      <c r="D32" s="12" t="s">
        <v>2</v>
      </c>
      <c r="E32" s="51" t="s">
        <v>173</v>
      </c>
      <c r="F32" s="14"/>
      <c r="G32" s="18"/>
    </row>
    <row r="33" spans="2:10" ht="17.25" customHeight="1">
      <c r="B33" s="60"/>
      <c r="C33" s="60"/>
      <c r="D33" s="12" t="s">
        <v>3</v>
      </c>
      <c r="E33" s="51" t="s">
        <v>174</v>
      </c>
      <c r="F33" s="15"/>
      <c r="G33" s="18"/>
    </row>
    <row r="34" spans="2:10" ht="12.75" customHeight="1">
      <c r="B34" s="60"/>
      <c r="C34" s="60"/>
      <c r="D34" s="12"/>
      <c r="E34" s="52"/>
      <c r="F34" s="62"/>
      <c r="G34" s="18"/>
    </row>
    <row r="35" spans="2:10">
      <c r="B35" s="60"/>
      <c r="C35" s="60"/>
      <c r="D35" s="60"/>
      <c r="E35" s="18"/>
      <c r="F35" s="18"/>
      <c r="G35" s="18"/>
    </row>
    <row r="36" spans="2:10">
      <c r="B36" s="113" t="s">
        <v>159</v>
      </c>
      <c r="C36" s="113"/>
      <c r="D36" s="113"/>
      <c r="E36" s="113"/>
      <c r="F36" s="113"/>
      <c r="G36" s="113"/>
    </row>
    <row r="37" spans="2:10" s="7" customFormat="1" ht="9" customHeight="1">
      <c r="B37" s="11"/>
      <c r="C37" s="11"/>
      <c r="D37" s="11"/>
      <c r="E37" s="11"/>
      <c r="F37" s="11"/>
      <c r="G37" s="11"/>
    </row>
    <row r="38" spans="2:10" ht="27" customHeight="1">
      <c r="B38" s="8" t="s">
        <v>14</v>
      </c>
      <c r="C38" s="123">
        <v>2024</v>
      </c>
      <c r="D38" s="123"/>
      <c r="E38" s="123"/>
      <c r="F38" s="123"/>
      <c r="G38" s="123"/>
      <c r="I38" s="53"/>
      <c r="J38" s="57"/>
    </row>
    <row r="39" spans="2:10" ht="20.25" customHeight="1">
      <c r="B39" s="8" t="s">
        <v>38</v>
      </c>
      <c r="C39" s="157" t="s">
        <v>146</v>
      </c>
      <c r="D39" s="158"/>
      <c r="E39" s="158"/>
      <c r="F39" s="158"/>
      <c r="G39" s="158"/>
      <c r="I39" s="54"/>
      <c r="J39" s="58"/>
    </row>
    <row r="40" spans="2:10" ht="24" customHeight="1">
      <c r="B40" s="8" t="s">
        <v>10</v>
      </c>
      <c r="C40" s="159">
        <f>((3081585711/2642786968)-1)*100</f>
        <v>16.603636551608723</v>
      </c>
      <c r="D40" s="160"/>
      <c r="E40" s="160"/>
      <c r="F40" s="160"/>
      <c r="G40" s="160"/>
      <c r="I40" s="53"/>
      <c r="J40" s="17"/>
    </row>
    <row r="41" spans="2:10" ht="9" customHeight="1"/>
    <row r="42" spans="2:10">
      <c r="B42" s="113" t="s">
        <v>44</v>
      </c>
      <c r="C42" s="113"/>
      <c r="D42" s="113"/>
      <c r="E42" s="113"/>
      <c r="F42" s="113"/>
      <c r="G42" s="113"/>
    </row>
    <row r="43" spans="2:10" ht="6.6" customHeight="1">
      <c r="B43" s="161" t="s">
        <v>182</v>
      </c>
      <c r="C43" s="162"/>
      <c r="D43" s="162"/>
      <c r="E43" s="162"/>
      <c r="F43" s="162"/>
      <c r="G43" s="163"/>
    </row>
    <row r="44" spans="2:10">
      <c r="B44" s="161"/>
      <c r="C44" s="162"/>
      <c r="D44" s="162"/>
      <c r="E44" s="162"/>
      <c r="F44" s="162"/>
      <c r="G44" s="163"/>
    </row>
    <row r="45" spans="2:10">
      <c r="B45" s="161"/>
      <c r="C45" s="162"/>
      <c r="D45" s="162"/>
      <c r="E45" s="162"/>
      <c r="F45" s="162"/>
      <c r="G45" s="163"/>
    </row>
    <row r="46" spans="2:10">
      <c r="B46" s="161"/>
      <c r="C46" s="162"/>
      <c r="D46" s="162"/>
      <c r="E46" s="162"/>
      <c r="F46" s="162"/>
      <c r="G46" s="163"/>
    </row>
    <row r="47" spans="2:10">
      <c r="B47" s="164"/>
      <c r="C47" s="165"/>
      <c r="D47" s="165"/>
      <c r="E47" s="165"/>
      <c r="F47" s="165"/>
      <c r="G47" s="166"/>
    </row>
    <row r="49" spans="4:10">
      <c r="D49" s="155"/>
      <c r="E49" s="156"/>
      <c r="F49" s="156"/>
      <c r="G49" s="156"/>
      <c r="H49" s="156"/>
    </row>
    <row r="50" spans="4:10">
      <c r="F50" s="155"/>
      <c r="G50" s="156"/>
      <c r="H50" s="156"/>
      <c r="I50" s="156"/>
      <c r="J50" s="156"/>
    </row>
  </sheetData>
  <mergeCells count="32">
    <mergeCell ref="C39:G39"/>
    <mergeCell ref="C40:G40"/>
    <mergeCell ref="B42:G42"/>
    <mergeCell ref="B43:G47"/>
    <mergeCell ref="B4:G4"/>
    <mergeCell ref="B28:C28"/>
    <mergeCell ref="D28:F28"/>
    <mergeCell ref="B30:C30"/>
    <mergeCell ref="D30:F30"/>
    <mergeCell ref="B36:G36"/>
    <mergeCell ref="C38:G38"/>
    <mergeCell ref="D20:F20"/>
    <mergeCell ref="B22:C22"/>
    <mergeCell ref="D22:F22"/>
    <mergeCell ref="B24:C24"/>
    <mergeCell ref="D24:G24"/>
    <mergeCell ref="D49:H49"/>
    <mergeCell ref="F50:J50"/>
    <mergeCell ref="B1:G1"/>
    <mergeCell ref="B2:G2"/>
    <mergeCell ref="B3:G3"/>
    <mergeCell ref="B6:G6"/>
    <mergeCell ref="B8:C8"/>
    <mergeCell ref="D8:F8"/>
    <mergeCell ref="B26:C26"/>
    <mergeCell ref="D26:F26"/>
    <mergeCell ref="B10:G10"/>
    <mergeCell ref="B12:C12"/>
    <mergeCell ref="D12:G12"/>
    <mergeCell ref="D14:G14"/>
    <mergeCell ref="D16:G16"/>
    <mergeCell ref="D19:G19"/>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359735"/>
  </sheetPr>
  <dimension ref="B1:J47"/>
  <sheetViews>
    <sheetView showGridLines="0" view="pageBreakPreview" zoomScaleNormal="100" zoomScaleSheetLayoutView="100" workbookViewId="0">
      <selection activeCell="J20" sqref="J20"/>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26"/>
      <c r="C4" s="126"/>
      <c r="D4" s="126"/>
      <c r="E4" s="126"/>
      <c r="F4" s="126"/>
      <c r="G4" s="126"/>
    </row>
    <row r="6" spans="2:7">
      <c r="B6" s="127" t="s">
        <v>5</v>
      </c>
      <c r="C6" s="127"/>
      <c r="D6" s="127"/>
      <c r="E6" s="127"/>
      <c r="F6" s="127"/>
      <c r="G6" s="127"/>
    </row>
    <row r="7" spans="2:7" ht="6" customHeight="1"/>
    <row r="8" spans="2:7" ht="15" customHeight="1">
      <c r="B8" s="128" t="s">
        <v>98</v>
      </c>
      <c r="C8" s="128"/>
      <c r="D8" s="143" t="s">
        <v>99</v>
      </c>
      <c r="E8" s="143"/>
      <c r="F8" s="143"/>
      <c r="G8" s="5"/>
    </row>
    <row r="10" spans="2:7">
      <c r="B10" s="113" t="s">
        <v>0</v>
      </c>
      <c r="C10" s="113"/>
      <c r="D10" s="113"/>
      <c r="E10" s="113"/>
      <c r="F10" s="113"/>
      <c r="G10" s="113"/>
    </row>
    <row r="12" spans="2:7" ht="17.25" customHeight="1">
      <c r="B12" s="120" t="s">
        <v>6</v>
      </c>
      <c r="C12" s="120"/>
      <c r="D12" s="121" t="s">
        <v>34</v>
      </c>
      <c r="E12" s="121"/>
      <c r="F12" s="121"/>
      <c r="G12" s="121"/>
    </row>
    <row r="13" spans="2:7" ht="8.25" customHeight="1">
      <c r="B13" s="63"/>
      <c r="C13" s="63"/>
      <c r="D13" s="64"/>
      <c r="E13" s="64"/>
      <c r="F13" s="64"/>
      <c r="G13" s="4"/>
    </row>
    <row r="14" spans="2:7" ht="48" customHeight="1">
      <c r="B14" s="63" t="s">
        <v>8</v>
      </c>
      <c r="C14" s="63"/>
      <c r="D14" s="131" t="s">
        <v>201</v>
      </c>
      <c r="E14" s="131"/>
      <c r="F14" s="131"/>
      <c r="G14" s="131"/>
    </row>
    <row r="15" spans="2:7" ht="9.75" customHeight="1">
      <c r="B15" s="63"/>
      <c r="C15" s="63"/>
      <c r="D15" s="65"/>
      <c r="E15" s="65"/>
      <c r="F15" s="65"/>
      <c r="G15" s="65"/>
    </row>
    <row r="16" spans="2:7" ht="30.75" customHeight="1">
      <c r="B16" s="63" t="s">
        <v>11</v>
      </c>
      <c r="C16" s="63"/>
      <c r="D16" s="125" t="s">
        <v>36</v>
      </c>
      <c r="E16" s="125"/>
      <c r="F16" s="125"/>
      <c r="G16" s="125"/>
    </row>
    <row r="17" spans="2:9" ht="9.75" customHeight="1">
      <c r="B17" s="63"/>
      <c r="C17" s="63"/>
      <c r="D17" s="65"/>
      <c r="E17" s="65"/>
      <c r="F17" s="65"/>
      <c r="G17" s="65"/>
    </row>
    <row r="18" spans="2:9" ht="9.75" customHeight="1">
      <c r="B18" s="63"/>
      <c r="C18" s="63"/>
      <c r="D18" s="65"/>
      <c r="E18" s="65"/>
      <c r="F18" s="65"/>
      <c r="G18" s="65"/>
    </row>
    <row r="19" spans="2:9" ht="17.25" customHeight="1">
      <c r="B19" s="63" t="s">
        <v>154</v>
      </c>
      <c r="C19" s="63"/>
      <c r="D19" s="125" t="s">
        <v>120</v>
      </c>
      <c r="E19" s="125"/>
      <c r="F19" s="125"/>
      <c r="G19" s="125"/>
    </row>
    <row r="20" spans="2:9" ht="17.25" customHeight="1">
      <c r="B20" s="63"/>
      <c r="C20" s="63"/>
      <c r="D20" s="125"/>
      <c r="E20" s="125"/>
      <c r="F20" s="125"/>
      <c r="G20" s="125"/>
    </row>
    <row r="21" spans="2:9" ht="9" customHeight="1">
      <c r="B21" s="63"/>
      <c r="C21" s="63"/>
      <c r="D21" s="64"/>
      <c r="E21" s="64"/>
      <c r="F21" s="64"/>
      <c r="G21" s="4"/>
    </row>
    <row r="22" spans="2:9" ht="27.75" customHeight="1">
      <c r="B22" s="124" t="s">
        <v>9</v>
      </c>
      <c r="C22" s="124"/>
      <c r="D22" s="125" t="s">
        <v>35</v>
      </c>
      <c r="E22" s="121"/>
      <c r="F22" s="121"/>
      <c r="G22" s="4"/>
    </row>
    <row r="23" spans="2:9" ht="9.75" customHeight="1">
      <c r="B23" s="63"/>
      <c r="C23" s="63"/>
      <c r="D23" s="64"/>
      <c r="E23" s="64"/>
      <c r="F23" s="64"/>
      <c r="G23" s="4"/>
    </row>
    <row r="24" spans="2:9" ht="34.5" customHeight="1">
      <c r="B24" s="120" t="s">
        <v>155</v>
      </c>
      <c r="C24" s="120"/>
      <c r="D24" s="125" t="s">
        <v>119</v>
      </c>
      <c r="E24" s="125"/>
      <c r="F24" s="125"/>
      <c r="G24" s="125"/>
    </row>
    <row r="25" spans="2:9" ht="12.75" customHeight="1">
      <c r="B25" s="63"/>
      <c r="C25" s="63"/>
      <c r="D25" s="65"/>
      <c r="E25" s="65"/>
      <c r="F25" s="65"/>
      <c r="G25" s="6"/>
    </row>
    <row r="26" spans="2:9" ht="12.75" customHeight="1">
      <c r="B26" s="120" t="s">
        <v>12</v>
      </c>
      <c r="C26" s="120"/>
      <c r="D26" s="121" t="s">
        <v>51</v>
      </c>
      <c r="E26" s="121"/>
      <c r="F26" s="121"/>
      <c r="G26" s="6"/>
    </row>
    <row r="27" spans="2:9" ht="12.75" customHeight="1">
      <c r="B27" s="63"/>
      <c r="C27" s="63"/>
      <c r="D27" s="64"/>
      <c r="E27" s="64"/>
      <c r="F27" s="64"/>
      <c r="G27" s="6"/>
    </row>
    <row r="28" spans="2:9" ht="18" customHeight="1">
      <c r="B28" s="120" t="s">
        <v>7</v>
      </c>
      <c r="C28" s="120"/>
      <c r="D28" s="121" t="s">
        <v>13</v>
      </c>
      <c r="E28" s="121"/>
      <c r="F28" s="121"/>
      <c r="G28" s="4"/>
    </row>
    <row r="29" spans="2:9" ht="10.5" customHeight="1">
      <c r="B29" s="63"/>
      <c r="C29" s="63"/>
      <c r="D29" s="64"/>
      <c r="E29" s="64"/>
      <c r="F29" s="64"/>
      <c r="G29" s="4"/>
    </row>
    <row r="30" spans="2:9" ht="17.25" customHeight="1">
      <c r="B30" s="120" t="s">
        <v>4</v>
      </c>
      <c r="C30" s="120"/>
      <c r="D30" s="132" t="s">
        <v>33</v>
      </c>
      <c r="E30" s="132"/>
      <c r="F30" s="132"/>
      <c r="G30" s="18"/>
    </row>
    <row r="31" spans="2:9" ht="17.25" customHeight="1">
      <c r="B31" s="63" t="s">
        <v>156</v>
      </c>
      <c r="C31" s="63"/>
      <c r="D31" s="12" t="s">
        <v>1</v>
      </c>
      <c r="E31" s="27" t="s">
        <v>40</v>
      </c>
      <c r="F31" s="13"/>
      <c r="G31" s="18"/>
      <c r="I31" s="26"/>
    </row>
    <row r="32" spans="2:9" ht="17.25" customHeight="1">
      <c r="B32" s="66"/>
      <c r="C32" s="66"/>
      <c r="D32" s="12" t="s">
        <v>2</v>
      </c>
      <c r="E32" s="28" t="s">
        <v>42</v>
      </c>
      <c r="F32" s="14"/>
      <c r="G32" s="18"/>
    </row>
    <row r="33" spans="2:10" ht="17.25" customHeight="1">
      <c r="B33" s="66"/>
      <c r="C33" s="66"/>
      <c r="D33" s="12" t="s">
        <v>3</v>
      </c>
      <c r="E33" s="27" t="s">
        <v>41</v>
      </c>
      <c r="F33" s="15"/>
      <c r="G33" s="18"/>
    </row>
    <row r="34" spans="2:10" ht="12.75" customHeight="1">
      <c r="B34" s="66"/>
      <c r="C34" s="66"/>
      <c r="D34" s="12"/>
      <c r="E34" s="64"/>
      <c r="F34" s="69"/>
      <c r="G34" s="18"/>
    </row>
    <row r="35" spans="2:10">
      <c r="B35" s="66"/>
      <c r="C35" s="66"/>
      <c r="D35" s="66"/>
      <c r="E35" s="18"/>
      <c r="F35" s="18"/>
      <c r="G35" s="18"/>
    </row>
    <row r="36" spans="2:10">
      <c r="B36" s="113" t="s">
        <v>159</v>
      </c>
      <c r="C36" s="113"/>
      <c r="D36" s="113"/>
      <c r="E36" s="113"/>
      <c r="F36" s="113"/>
      <c r="G36" s="113"/>
    </row>
    <row r="37" spans="2:10" s="7" customFormat="1">
      <c r="B37" s="11"/>
      <c r="C37" s="11"/>
      <c r="D37" s="11"/>
      <c r="E37" s="11"/>
      <c r="F37" s="11"/>
      <c r="G37" s="11"/>
    </row>
    <row r="38" spans="2:10" ht="26.25" customHeight="1">
      <c r="B38" s="8" t="s">
        <v>14</v>
      </c>
      <c r="C38" s="123">
        <v>2024</v>
      </c>
      <c r="D38" s="123"/>
      <c r="E38" s="123"/>
      <c r="F38" s="123"/>
      <c r="G38" s="123"/>
      <c r="I38" s="67"/>
      <c r="J38" s="67"/>
    </row>
    <row r="39" spans="2:10" ht="25.5" customHeight="1">
      <c r="B39" s="8" t="s">
        <v>15</v>
      </c>
      <c r="C39" s="133" t="s">
        <v>145</v>
      </c>
      <c r="D39" s="133"/>
      <c r="E39" s="133"/>
      <c r="F39" s="133"/>
      <c r="G39" s="133"/>
      <c r="I39" s="68"/>
      <c r="J39" s="68"/>
    </row>
    <row r="40" spans="2:10" ht="31.5" customHeight="1">
      <c r="B40" s="8" t="s">
        <v>10</v>
      </c>
      <c r="C40" s="151">
        <v>95.95</v>
      </c>
      <c r="D40" s="151"/>
      <c r="E40" s="151"/>
      <c r="F40" s="151"/>
      <c r="G40" s="151"/>
      <c r="I40" s="68"/>
      <c r="J40" s="17"/>
    </row>
    <row r="41" spans="2:10">
      <c r="B41" s="1"/>
      <c r="C41" s="68"/>
      <c r="D41" s="17"/>
      <c r="E41" s="17"/>
      <c r="F41" s="9"/>
      <c r="G41" s="10"/>
    </row>
    <row r="42" spans="2:10">
      <c r="B42" s="113" t="s">
        <v>44</v>
      </c>
      <c r="C42" s="113"/>
      <c r="D42" s="113"/>
      <c r="E42" s="113"/>
      <c r="F42" s="113"/>
      <c r="G42" s="113"/>
    </row>
    <row r="43" spans="2:10" ht="15" customHeight="1">
      <c r="B43" s="169" t="s">
        <v>193</v>
      </c>
      <c r="C43" s="170"/>
      <c r="D43" s="170"/>
      <c r="E43" s="170"/>
      <c r="F43" s="170"/>
      <c r="G43" s="171"/>
    </row>
    <row r="44" spans="2:10">
      <c r="B44" s="169"/>
      <c r="C44" s="170"/>
      <c r="D44" s="170"/>
      <c r="E44" s="170"/>
      <c r="F44" s="170"/>
      <c r="G44" s="171"/>
    </row>
    <row r="45" spans="2:10">
      <c r="B45" s="169"/>
      <c r="C45" s="170"/>
      <c r="D45" s="170"/>
      <c r="E45" s="170"/>
      <c r="F45" s="170"/>
      <c r="G45" s="171"/>
    </row>
    <row r="46" spans="2:10">
      <c r="B46" s="169"/>
      <c r="C46" s="170"/>
      <c r="D46" s="170"/>
      <c r="E46" s="170"/>
      <c r="F46" s="170"/>
      <c r="G46" s="171"/>
    </row>
    <row r="47" spans="2:10">
      <c r="B47" s="172"/>
      <c r="C47" s="173"/>
      <c r="D47" s="173"/>
      <c r="E47" s="173"/>
      <c r="F47" s="173"/>
      <c r="G47" s="174"/>
    </row>
  </sheetData>
  <mergeCells count="29">
    <mergeCell ref="D19:G20"/>
    <mergeCell ref="B1:G1"/>
    <mergeCell ref="B2:G2"/>
    <mergeCell ref="B3:G3"/>
    <mergeCell ref="B6:G6"/>
    <mergeCell ref="B8:C8"/>
    <mergeCell ref="D8:F8"/>
    <mergeCell ref="B4:G4"/>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359735"/>
  </sheetPr>
  <dimension ref="B1:J47"/>
  <sheetViews>
    <sheetView showGridLines="0" view="pageBreakPreview" zoomScaleNormal="100" zoomScaleSheetLayoutView="100" workbookViewId="0">
      <selection activeCell="B6" sqref="B6:G6"/>
    </sheetView>
  </sheetViews>
  <sheetFormatPr baseColWidth="10" defaultRowHeight="15"/>
  <cols>
    <col min="1" max="1" width="7.28515625" customWidth="1"/>
    <col min="2" max="2" width="23.7109375" customWidth="1"/>
    <col min="3" max="3" width="18.42578125" customWidth="1"/>
    <col min="4" max="4" width="17.7109375" customWidth="1"/>
    <col min="5" max="5" width="18.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26"/>
      <c r="C4" s="126"/>
      <c r="D4" s="126"/>
      <c r="E4" s="126"/>
      <c r="F4" s="126"/>
      <c r="G4" s="126"/>
    </row>
    <row r="6" spans="2:7">
      <c r="B6" s="127" t="s">
        <v>5</v>
      </c>
      <c r="C6" s="127"/>
      <c r="D6" s="127"/>
      <c r="E6" s="127"/>
      <c r="F6" s="127"/>
      <c r="G6" s="127"/>
    </row>
    <row r="7" spans="2:7" ht="6" customHeight="1"/>
    <row r="8" spans="2:7" ht="15" customHeight="1">
      <c r="B8" s="128" t="s">
        <v>98</v>
      </c>
      <c r="C8" s="128"/>
      <c r="D8" s="150" t="s">
        <v>99</v>
      </c>
      <c r="E8" s="150"/>
      <c r="F8" s="150"/>
      <c r="G8" s="5"/>
    </row>
    <row r="10" spans="2:7">
      <c r="B10" s="113" t="s">
        <v>0</v>
      </c>
      <c r="C10" s="113"/>
      <c r="D10" s="113"/>
      <c r="E10" s="113"/>
      <c r="F10" s="113"/>
      <c r="G10" s="113"/>
    </row>
    <row r="12" spans="2:7" ht="31.5" customHeight="1">
      <c r="B12" s="120" t="s">
        <v>6</v>
      </c>
      <c r="C12" s="120"/>
      <c r="D12" s="125" t="s">
        <v>121</v>
      </c>
      <c r="E12" s="125"/>
      <c r="F12" s="125"/>
      <c r="G12" s="125"/>
    </row>
    <row r="13" spans="2:7" ht="8.25" customHeight="1">
      <c r="B13" s="55"/>
      <c r="C13" s="55"/>
      <c r="D13" s="56"/>
      <c r="E13" s="56"/>
      <c r="F13" s="56"/>
      <c r="G13" s="4"/>
    </row>
    <row r="14" spans="2:7" ht="57.75" customHeight="1">
      <c r="B14" s="55" t="s">
        <v>8</v>
      </c>
      <c r="C14" s="55"/>
      <c r="D14" s="175" t="s">
        <v>170</v>
      </c>
      <c r="E14" s="175"/>
      <c r="F14" s="175"/>
      <c r="G14" s="175"/>
    </row>
    <row r="15" spans="2:7" ht="9.75" customHeight="1">
      <c r="B15" s="55"/>
      <c r="C15" s="55"/>
      <c r="D15" s="59"/>
      <c r="E15" s="59"/>
      <c r="F15" s="59"/>
      <c r="G15" s="59"/>
    </row>
    <row r="16" spans="2:7" ht="37.5" customHeight="1">
      <c r="B16" s="55" t="s">
        <v>11</v>
      </c>
      <c r="C16" s="55"/>
      <c r="D16" s="175" t="s">
        <v>148</v>
      </c>
      <c r="E16" s="175"/>
      <c r="F16" s="175"/>
      <c r="G16" s="175"/>
    </row>
    <row r="17" spans="2:7" ht="9.75" customHeight="1">
      <c r="B17" s="55"/>
      <c r="C17" s="55"/>
      <c r="D17" s="59"/>
      <c r="E17" s="59"/>
      <c r="F17" s="59"/>
      <c r="G17" s="59"/>
    </row>
    <row r="18" spans="2:7" ht="9.75" customHeight="1">
      <c r="B18" s="55"/>
      <c r="C18" s="55"/>
      <c r="D18" s="59"/>
      <c r="E18" s="59"/>
      <c r="F18" s="59"/>
      <c r="G18" s="59"/>
    </row>
    <row r="19" spans="2:7" ht="30" customHeight="1">
      <c r="B19" s="55" t="s">
        <v>154</v>
      </c>
      <c r="C19" s="55"/>
      <c r="D19" s="125" t="s">
        <v>144</v>
      </c>
      <c r="E19" s="125"/>
      <c r="F19" s="125"/>
      <c r="G19" s="125"/>
    </row>
    <row r="20" spans="2:7" ht="17.25" customHeight="1">
      <c r="B20" s="55"/>
      <c r="C20" s="55"/>
      <c r="D20" s="121"/>
      <c r="E20" s="121"/>
      <c r="F20" s="121"/>
      <c r="G20" s="4"/>
    </row>
    <row r="21" spans="2:7" ht="9" customHeight="1">
      <c r="B21" s="55"/>
      <c r="C21" s="55"/>
      <c r="D21" s="56"/>
      <c r="E21" s="56"/>
      <c r="F21" s="56"/>
      <c r="G21" s="4"/>
    </row>
    <row r="22" spans="2:7" ht="27.75" customHeight="1">
      <c r="B22" s="124" t="s">
        <v>9</v>
      </c>
      <c r="C22" s="124"/>
      <c r="D22" s="121" t="s">
        <v>126</v>
      </c>
      <c r="E22" s="121"/>
      <c r="F22" s="121"/>
      <c r="G22" s="4"/>
    </row>
    <row r="23" spans="2:7" ht="9.75" customHeight="1">
      <c r="B23" s="55"/>
      <c r="C23" s="55"/>
      <c r="D23" s="56"/>
      <c r="E23" s="56"/>
      <c r="F23" s="56"/>
      <c r="G23" s="4"/>
    </row>
    <row r="24" spans="2:7" ht="34.5" customHeight="1">
      <c r="B24" s="120" t="s">
        <v>155</v>
      </c>
      <c r="C24" s="120"/>
      <c r="D24" s="125" t="s">
        <v>122</v>
      </c>
      <c r="E24" s="125"/>
      <c r="F24" s="125"/>
      <c r="G24" s="125"/>
    </row>
    <row r="25" spans="2:7" ht="12.75" customHeight="1">
      <c r="B25" s="55"/>
      <c r="C25" s="55"/>
      <c r="D25" s="59"/>
      <c r="E25" s="59"/>
      <c r="F25" s="59"/>
      <c r="G25" s="6"/>
    </row>
    <row r="26" spans="2:7" ht="12.75" customHeight="1">
      <c r="B26" s="120" t="s">
        <v>12</v>
      </c>
      <c r="C26" s="120"/>
      <c r="D26" s="121" t="s">
        <v>51</v>
      </c>
      <c r="E26" s="121"/>
      <c r="F26" s="121"/>
      <c r="G26" s="6"/>
    </row>
    <row r="27" spans="2:7" ht="12.75" customHeight="1">
      <c r="B27" s="55"/>
      <c r="C27" s="55"/>
      <c r="D27" s="56"/>
      <c r="E27" s="56"/>
      <c r="F27" s="56"/>
      <c r="G27" s="6"/>
    </row>
    <row r="28" spans="2:7" ht="18" customHeight="1">
      <c r="B28" s="120" t="s">
        <v>7</v>
      </c>
      <c r="C28" s="120"/>
      <c r="D28" s="121" t="s">
        <v>13</v>
      </c>
      <c r="E28" s="121"/>
      <c r="F28" s="121"/>
      <c r="G28" s="4"/>
    </row>
    <row r="29" spans="2:7" ht="10.5" customHeight="1">
      <c r="B29" s="55"/>
      <c r="C29" s="55"/>
      <c r="D29" s="56"/>
      <c r="E29" s="56"/>
      <c r="F29" s="56"/>
      <c r="G29" s="4"/>
    </row>
    <row r="30" spans="2:7" ht="17.25" customHeight="1">
      <c r="B30" s="120" t="s">
        <v>4</v>
      </c>
      <c r="C30" s="120"/>
      <c r="D30" s="167" t="s">
        <v>125</v>
      </c>
      <c r="E30" s="168"/>
      <c r="F30" s="168"/>
      <c r="G30" s="18"/>
    </row>
    <row r="31" spans="2:7" ht="17.25" customHeight="1">
      <c r="B31" s="55" t="s">
        <v>156</v>
      </c>
      <c r="C31" s="55"/>
      <c r="D31" s="12" t="s">
        <v>1</v>
      </c>
      <c r="E31" s="27" t="s">
        <v>124</v>
      </c>
      <c r="F31" s="13"/>
      <c r="G31" s="18"/>
    </row>
    <row r="32" spans="2:7" ht="17.25" customHeight="1">
      <c r="B32" s="60"/>
      <c r="C32" s="60"/>
      <c r="D32" s="12" t="s">
        <v>2</v>
      </c>
      <c r="E32" s="27" t="s">
        <v>123</v>
      </c>
      <c r="F32" s="14"/>
      <c r="G32" s="18"/>
    </row>
    <row r="33" spans="2:10" ht="17.25" customHeight="1">
      <c r="B33" s="60"/>
      <c r="C33" s="60"/>
      <c r="D33" s="12" t="s">
        <v>3</v>
      </c>
      <c r="E33" s="27" t="s">
        <v>166</v>
      </c>
      <c r="F33" s="15"/>
      <c r="G33" s="18"/>
    </row>
    <row r="34" spans="2:10" ht="12.75" customHeight="1">
      <c r="B34" s="60"/>
      <c r="C34" s="60"/>
      <c r="D34" s="12"/>
      <c r="E34" s="56"/>
      <c r="F34" s="62"/>
      <c r="G34" s="18"/>
    </row>
    <row r="35" spans="2:10">
      <c r="B35" s="60"/>
      <c r="C35" s="60"/>
      <c r="D35" s="60"/>
      <c r="E35" s="18"/>
      <c r="F35" s="18"/>
      <c r="G35" s="18"/>
    </row>
    <row r="36" spans="2:10">
      <c r="B36" s="113" t="s">
        <v>159</v>
      </c>
      <c r="C36" s="113"/>
      <c r="D36" s="113"/>
      <c r="E36" s="113"/>
      <c r="F36" s="113"/>
      <c r="G36" s="113"/>
    </row>
    <row r="37" spans="2:10" s="7" customFormat="1">
      <c r="B37" s="11"/>
      <c r="C37" s="11"/>
      <c r="D37" s="11"/>
      <c r="E37" s="11"/>
      <c r="F37" s="11"/>
      <c r="G37" s="11"/>
    </row>
    <row r="38" spans="2:10" ht="27" customHeight="1">
      <c r="B38" s="8" t="s">
        <v>14</v>
      </c>
      <c r="C38" s="123">
        <v>2024</v>
      </c>
      <c r="D38" s="123"/>
      <c r="E38" s="123"/>
      <c r="F38" s="123"/>
      <c r="G38" s="123"/>
      <c r="I38" s="57"/>
      <c r="J38" s="57"/>
    </row>
    <row r="39" spans="2:10" ht="20.25" customHeight="1">
      <c r="B39" s="8" t="s">
        <v>38</v>
      </c>
      <c r="C39" s="133" t="s">
        <v>145</v>
      </c>
      <c r="D39" s="133"/>
      <c r="E39" s="133"/>
      <c r="F39" s="133"/>
      <c r="G39" s="133"/>
      <c r="I39" s="58"/>
      <c r="J39" s="58"/>
    </row>
    <row r="40" spans="2:10" ht="24" customHeight="1">
      <c r="B40" s="8" t="s">
        <v>10</v>
      </c>
      <c r="C40" s="176">
        <v>0</v>
      </c>
      <c r="D40" s="176"/>
      <c r="E40" s="176"/>
      <c r="F40" s="176"/>
      <c r="G40" s="176"/>
      <c r="I40" s="58"/>
      <c r="J40" s="17"/>
    </row>
    <row r="42" spans="2:10">
      <c r="B42" s="113" t="s">
        <v>44</v>
      </c>
      <c r="C42" s="113"/>
      <c r="D42" s="113"/>
      <c r="E42" s="113"/>
      <c r="F42" s="113"/>
      <c r="G42" s="113"/>
    </row>
    <row r="43" spans="2:10" ht="6.75" customHeight="1">
      <c r="B43" s="169" t="s">
        <v>192</v>
      </c>
      <c r="C43" s="170"/>
      <c r="D43" s="170"/>
      <c r="E43" s="170"/>
      <c r="F43" s="170"/>
      <c r="G43" s="171"/>
    </row>
    <row r="44" spans="2:10" ht="3.75" customHeight="1">
      <c r="B44" s="169"/>
      <c r="C44" s="170"/>
      <c r="D44" s="170"/>
      <c r="E44" s="170"/>
      <c r="F44" s="170"/>
      <c r="G44" s="171"/>
    </row>
    <row r="45" spans="2:10" ht="15" customHeight="1">
      <c r="B45" s="169"/>
      <c r="C45" s="170"/>
      <c r="D45" s="170"/>
      <c r="E45" s="170"/>
      <c r="F45" s="170"/>
      <c r="G45" s="171"/>
    </row>
    <row r="46" spans="2:10" ht="15" customHeight="1">
      <c r="B46" s="169"/>
      <c r="C46" s="170"/>
      <c r="D46" s="170"/>
      <c r="E46" s="170"/>
      <c r="F46" s="170"/>
      <c r="G46" s="171"/>
    </row>
    <row r="47" spans="2:10" ht="45" customHeight="1">
      <c r="B47" s="172"/>
      <c r="C47" s="173"/>
      <c r="D47" s="173"/>
      <c r="E47" s="173"/>
      <c r="F47" s="173"/>
      <c r="G47" s="174"/>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printOptions horizontalCentered="1"/>
  <pageMargins left="0.59055118110236227" right="0.39370078740157483" top="0.39370078740157483" bottom="0.39370078740157483" header="0.31496062992125984" footer="0.31496062992125984"/>
  <pageSetup scale="6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359735"/>
  </sheetPr>
  <dimension ref="B1:L49"/>
  <sheetViews>
    <sheetView showGridLines="0" view="pageBreakPreview" zoomScaleNormal="100" zoomScaleSheetLayoutView="100" workbookViewId="0">
      <selection activeCell="N37" sqref="N37"/>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0.85546875" customWidth="1"/>
    <col min="9" max="9" width="14.7109375" bestFit="1"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1.45" customHeight="1">
      <c r="B4" s="126"/>
      <c r="C4" s="126"/>
      <c r="D4" s="126"/>
      <c r="E4" s="126"/>
      <c r="F4" s="126"/>
      <c r="G4" s="126"/>
    </row>
    <row r="5" spans="2:7" ht="9.6" customHeight="1"/>
    <row r="6" spans="2:7">
      <c r="B6" s="127" t="s">
        <v>5</v>
      </c>
      <c r="C6" s="127"/>
      <c r="D6" s="127"/>
      <c r="E6" s="127"/>
      <c r="F6" s="127"/>
      <c r="G6" s="127"/>
    </row>
    <row r="7" spans="2:7" ht="6" customHeight="1"/>
    <row r="8" spans="2:7" ht="15" customHeight="1">
      <c r="B8" s="128" t="s">
        <v>101</v>
      </c>
      <c r="C8" s="128"/>
      <c r="D8" s="143" t="s">
        <v>103</v>
      </c>
      <c r="E8" s="143"/>
      <c r="F8" s="143"/>
      <c r="G8" s="5"/>
    </row>
    <row r="10" spans="2:7">
      <c r="B10" s="113" t="s">
        <v>0</v>
      </c>
      <c r="C10" s="113"/>
      <c r="D10" s="113"/>
      <c r="E10" s="113"/>
      <c r="F10" s="113"/>
      <c r="G10" s="113"/>
    </row>
    <row r="12" spans="2:7" ht="17.25" customHeight="1">
      <c r="B12" s="120" t="s">
        <v>6</v>
      </c>
      <c r="C12" s="120"/>
      <c r="D12" s="125" t="s">
        <v>59</v>
      </c>
      <c r="E12" s="121"/>
      <c r="F12" s="121"/>
      <c r="G12" s="121"/>
    </row>
    <row r="13" spans="2:7" ht="8.25" customHeight="1">
      <c r="B13" s="44"/>
      <c r="C13" s="44"/>
      <c r="D13" s="45"/>
      <c r="E13" s="45"/>
      <c r="F13" s="45"/>
      <c r="G13" s="4"/>
    </row>
    <row r="14" spans="2:7" ht="46.5" customHeight="1">
      <c r="B14" s="44" t="s">
        <v>8</v>
      </c>
      <c r="C14" s="44"/>
      <c r="D14" s="131" t="s">
        <v>60</v>
      </c>
      <c r="E14" s="131"/>
      <c r="F14" s="131"/>
      <c r="G14" s="131"/>
    </row>
    <row r="15" spans="2:7" ht="9.75" customHeight="1">
      <c r="B15" s="44"/>
      <c r="C15" s="44"/>
      <c r="D15" s="48"/>
      <c r="E15" s="48"/>
      <c r="F15" s="48"/>
      <c r="G15" s="48"/>
    </row>
    <row r="16" spans="2:7" ht="43.5" customHeight="1">
      <c r="B16" s="44" t="s">
        <v>11</v>
      </c>
      <c r="C16" s="44"/>
      <c r="D16" s="125" t="s">
        <v>167</v>
      </c>
      <c r="E16" s="125"/>
      <c r="F16" s="125"/>
      <c r="G16" s="125"/>
    </row>
    <row r="17" spans="2:9" ht="9.75" customHeight="1">
      <c r="B17" s="44"/>
      <c r="C17" s="44"/>
      <c r="D17" s="48"/>
      <c r="E17" s="48"/>
      <c r="F17" s="48"/>
      <c r="G17" s="48"/>
    </row>
    <row r="18" spans="2:9" ht="9.75" customHeight="1">
      <c r="B18" s="44"/>
      <c r="C18" s="44"/>
      <c r="D18" s="48"/>
      <c r="E18" s="48"/>
      <c r="F18" s="48"/>
      <c r="G18" s="48"/>
    </row>
    <row r="19" spans="2:9" ht="30.75" customHeight="1">
      <c r="B19" s="44" t="s">
        <v>154</v>
      </c>
      <c r="C19" s="44"/>
      <c r="D19" s="125" t="s">
        <v>61</v>
      </c>
      <c r="E19" s="125"/>
      <c r="F19" s="125"/>
      <c r="G19" s="4"/>
    </row>
    <row r="20" spans="2:9" ht="17.25" customHeight="1">
      <c r="B20" s="44"/>
      <c r="C20" s="44"/>
      <c r="D20" s="121" t="s">
        <v>62</v>
      </c>
      <c r="E20" s="121"/>
      <c r="F20" s="121"/>
      <c r="G20" s="4"/>
    </row>
    <row r="21" spans="2:9" ht="9" customHeight="1">
      <c r="B21" s="44"/>
      <c r="C21" s="44"/>
      <c r="D21" s="45"/>
      <c r="E21" s="45"/>
      <c r="F21" s="45"/>
      <c r="G21" s="4"/>
    </row>
    <row r="22" spans="2:9" ht="27.75" customHeight="1">
      <c r="B22" s="124" t="s">
        <v>9</v>
      </c>
      <c r="C22" s="124"/>
      <c r="D22" s="121" t="s">
        <v>39</v>
      </c>
      <c r="E22" s="121"/>
      <c r="F22" s="121"/>
      <c r="G22" s="4"/>
    </row>
    <row r="23" spans="2:9" ht="9.75" customHeight="1">
      <c r="B23" s="44"/>
      <c r="C23" s="44"/>
      <c r="D23" s="45"/>
      <c r="E23" s="45"/>
      <c r="F23" s="45"/>
      <c r="G23" s="4"/>
    </row>
    <row r="24" spans="2:9" ht="34.5" customHeight="1">
      <c r="B24" s="120" t="s">
        <v>155</v>
      </c>
      <c r="C24" s="120"/>
      <c r="D24" s="125" t="s">
        <v>63</v>
      </c>
      <c r="E24" s="125"/>
      <c r="F24" s="125"/>
      <c r="G24" s="6"/>
      <c r="H24" s="40"/>
      <c r="I24" s="40"/>
    </row>
    <row r="25" spans="2:9" ht="12.75" customHeight="1">
      <c r="B25" s="44"/>
      <c r="C25" s="44"/>
      <c r="D25" s="48"/>
      <c r="E25" s="48"/>
      <c r="F25" s="48"/>
      <c r="G25" s="6"/>
      <c r="H25" s="41"/>
      <c r="I25" s="41"/>
    </row>
    <row r="26" spans="2:9" ht="12.75" customHeight="1">
      <c r="B26" s="120" t="s">
        <v>12</v>
      </c>
      <c r="C26" s="120"/>
      <c r="D26" s="121" t="s">
        <v>64</v>
      </c>
      <c r="E26" s="121"/>
      <c r="F26" s="121"/>
      <c r="G26" s="6"/>
    </row>
    <row r="27" spans="2:9" ht="12.75" customHeight="1">
      <c r="B27" s="44"/>
      <c r="C27" s="44"/>
      <c r="D27" s="45"/>
      <c r="E27" s="45"/>
      <c r="F27" s="45"/>
      <c r="G27" s="6"/>
    </row>
    <row r="28" spans="2:9" ht="18" customHeight="1">
      <c r="B28" s="120" t="s">
        <v>7</v>
      </c>
      <c r="C28" s="120"/>
      <c r="D28" s="121" t="s">
        <v>13</v>
      </c>
      <c r="E28" s="121"/>
      <c r="F28" s="121"/>
      <c r="G28" s="4"/>
    </row>
    <row r="29" spans="2:9" ht="10.5" customHeight="1">
      <c r="B29" s="44"/>
      <c r="C29" s="44"/>
      <c r="D29" s="45"/>
      <c r="E29" s="45"/>
      <c r="F29" s="45"/>
      <c r="G29" s="4"/>
    </row>
    <row r="30" spans="2:9" ht="17.25" customHeight="1">
      <c r="B30" s="120" t="s">
        <v>4</v>
      </c>
      <c r="C30" s="120"/>
      <c r="D30" s="121" t="s">
        <v>168</v>
      </c>
      <c r="E30" s="121"/>
      <c r="F30" s="121"/>
      <c r="G30" s="18"/>
    </row>
    <row r="31" spans="2:9" ht="17.25" customHeight="1">
      <c r="B31" s="44" t="s">
        <v>156</v>
      </c>
      <c r="C31" s="44"/>
      <c r="D31" s="12" t="s">
        <v>1</v>
      </c>
      <c r="E31" s="29" t="s">
        <v>169</v>
      </c>
      <c r="F31" s="13"/>
      <c r="G31" s="18"/>
    </row>
    <row r="32" spans="2:9" ht="17.25" customHeight="1">
      <c r="B32" s="49"/>
      <c r="C32" s="49"/>
      <c r="D32" s="12" t="s">
        <v>2</v>
      </c>
      <c r="E32" s="29" t="s">
        <v>65</v>
      </c>
      <c r="F32" s="14"/>
      <c r="G32" s="18"/>
    </row>
    <row r="33" spans="2:12" ht="17.25" customHeight="1">
      <c r="B33" s="49"/>
      <c r="C33" s="49"/>
      <c r="D33" s="12" t="s">
        <v>3</v>
      </c>
      <c r="E33" s="29" t="s">
        <v>66</v>
      </c>
      <c r="F33" s="15"/>
      <c r="G33" s="18"/>
    </row>
    <row r="34" spans="2:12">
      <c r="B34" s="49"/>
      <c r="C34" s="49"/>
      <c r="D34" s="49"/>
      <c r="E34" s="18"/>
      <c r="F34" s="18"/>
      <c r="G34" s="18"/>
    </row>
    <row r="35" spans="2:12">
      <c r="B35" s="113" t="s">
        <v>159</v>
      </c>
      <c r="C35" s="113"/>
      <c r="D35" s="113"/>
      <c r="E35" s="113"/>
      <c r="F35" s="113"/>
      <c r="G35" s="113"/>
    </row>
    <row r="36" spans="2:12" s="7" customFormat="1" ht="7.15" customHeight="1">
      <c r="B36" s="11"/>
      <c r="C36" s="11"/>
      <c r="D36" s="11"/>
      <c r="E36" s="11"/>
      <c r="F36" s="11"/>
      <c r="G36" s="11"/>
    </row>
    <row r="37" spans="2:12" ht="30" customHeight="1">
      <c r="B37" s="8" t="s">
        <v>14</v>
      </c>
      <c r="C37" s="123">
        <v>2024</v>
      </c>
      <c r="D37" s="123"/>
      <c r="E37" s="123"/>
      <c r="F37" s="123"/>
      <c r="G37" s="123"/>
      <c r="I37" s="46"/>
      <c r="J37" s="46"/>
    </row>
    <row r="38" spans="2:12" ht="27" customHeight="1">
      <c r="B38" s="8" t="s">
        <v>15</v>
      </c>
      <c r="C38" s="133" t="s">
        <v>145</v>
      </c>
      <c r="D38" s="133"/>
      <c r="E38" s="133"/>
      <c r="F38" s="133"/>
      <c r="G38" s="133"/>
      <c r="I38" s="47"/>
      <c r="J38" s="47"/>
    </row>
    <row r="39" spans="2:12" ht="22.9" customHeight="1">
      <c r="B39" s="8" t="s">
        <v>10</v>
      </c>
      <c r="C39" s="177">
        <v>13.92</v>
      </c>
      <c r="D39" s="178"/>
      <c r="E39" s="178"/>
      <c r="F39" s="178"/>
      <c r="G39" s="178"/>
      <c r="H39" s="177"/>
      <c r="I39" s="178"/>
      <c r="J39" s="178"/>
      <c r="K39" s="178"/>
      <c r="L39" s="178"/>
    </row>
    <row r="40" spans="2:12" ht="7.15" customHeight="1">
      <c r="B40" s="1"/>
      <c r="C40" s="47"/>
      <c r="D40" s="17"/>
      <c r="E40" s="17"/>
      <c r="F40" s="9"/>
      <c r="G40" s="10"/>
    </row>
    <row r="41" spans="2:12">
      <c r="B41" s="113" t="s">
        <v>44</v>
      </c>
      <c r="C41" s="113"/>
      <c r="D41" s="113"/>
      <c r="E41" s="113"/>
      <c r="F41" s="113"/>
      <c r="G41" s="113"/>
    </row>
    <row r="42" spans="2:12" ht="15" customHeight="1">
      <c r="B42" s="169" t="s">
        <v>202</v>
      </c>
      <c r="C42" s="170"/>
      <c r="D42" s="170"/>
      <c r="E42" s="170"/>
      <c r="F42" s="170"/>
      <c r="G42" s="171"/>
    </row>
    <row r="43" spans="2:12">
      <c r="B43" s="169"/>
      <c r="C43" s="170"/>
      <c r="D43" s="170"/>
      <c r="E43" s="170"/>
      <c r="F43" s="170"/>
      <c r="G43" s="171"/>
    </row>
    <row r="44" spans="2:12">
      <c r="B44" s="169"/>
      <c r="C44" s="170"/>
      <c r="D44" s="170"/>
      <c r="E44" s="170"/>
      <c r="F44" s="170"/>
      <c r="G44" s="171"/>
    </row>
    <row r="45" spans="2:12">
      <c r="B45" s="169"/>
      <c r="C45" s="170"/>
      <c r="D45" s="170"/>
      <c r="E45" s="170"/>
      <c r="F45" s="170"/>
      <c r="G45" s="171"/>
    </row>
    <row r="46" spans="2:12">
      <c r="B46" s="172"/>
      <c r="C46" s="173"/>
      <c r="D46" s="173"/>
      <c r="E46" s="173"/>
      <c r="F46" s="173"/>
      <c r="G46" s="174"/>
    </row>
    <row r="49" ht="7.5" customHeight="1"/>
  </sheetData>
  <mergeCells count="31">
    <mergeCell ref="C38:G38"/>
    <mergeCell ref="C39:G39"/>
    <mergeCell ref="B41:G41"/>
    <mergeCell ref="B42:G46"/>
    <mergeCell ref="B28:C28"/>
    <mergeCell ref="D28:F28"/>
    <mergeCell ref="B30:C30"/>
    <mergeCell ref="D30:F30"/>
    <mergeCell ref="B35:G35"/>
    <mergeCell ref="C37:G37"/>
    <mergeCell ref="D20:F20"/>
    <mergeCell ref="B22:C22"/>
    <mergeCell ref="D22:F22"/>
    <mergeCell ref="B24:C24"/>
    <mergeCell ref="D24:F24"/>
    <mergeCell ref="H39:L39"/>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s>
  <printOptions horizontalCentered="1"/>
  <pageMargins left="0.59055118110236227" right="0.39370078740157483" top="0.39370078740157483" bottom="0.39370078740157483" header="0.31496062992125984" footer="0.31496062992125984"/>
  <pageSetup scale="7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359735"/>
  </sheetPr>
  <dimension ref="B1:J49"/>
  <sheetViews>
    <sheetView showGridLines="0" view="pageBreakPreview" zoomScaleNormal="100" zoomScaleSheetLayoutView="100" workbookViewId="0">
      <selection activeCell="I16" sqref="I1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10" width="16.85546875" bestFit="1"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1.45" customHeight="1">
      <c r="B4" s="126"/>
      <c r="C4" s="126"/>
      <c r="D4" s="126"/>
      <c r="E4" s="126"/>
      <c r="F4" s="126"/>
      <c r="G4" s="126"/>
    </row>
    <row r="5" spans="2:7" ht="9.6" customHeight="1"/>
    <row r="6" spans="2:7">
      <c r="B6" s="127" t="s">
        <v>5</v>
      </c>
      <c r="C6" s="127"/>
      <c r="D6" s="127"/>
      <c r="E6" s="127"/>
      <c r="F6" s="127"/>
      <c r="G6" s="127"/>
    </row>
    <row r="7" spans="2:7" ht="6" customHeight="1"/>
    <row r="8" spans="2:7" ht="15" customHeight="1">
      <c r="B8" s="128" t="s">
        <v>101</v>
      </c>
      <c r="C8" s="128"/>
      <c r="D8" s="143" t="s">
        <v>103</v>
      </c>
      <c r="E8" s="143"/>
      <c r="F8" s="143"/>
      <c r="G8" s="5"/>
    </row>
    <row r="10" spans="2:7">
      <c r="B10" s="113" t="s">
        <v>0</v>
      </c>
      <c r="C10" s="113"/>
      <c r="D10" s="113"/>
      <c r="E10" s="113"/>
      <c r="F10" s="113"/>
      <c r="G10" s="113"/>
    </row>
    <row r="12" spans="2:7" ht="17.25" customHeight="1">
      <c r="B12" s="120" t="s">
        <v>6</v>
      </c>
      <c r="C12" s="120"/>
      <c r="D12" s="121" t="s">
        <v>67</v>
      </c>
      <c r="E12" s="121"/>
      <c r="F12" s="121"/>
      <c r="G12" s="121"/>
    </row>
    <row r="13" spans="2:7" ht="8.25" customHeight="1">
      <c r="B13" s="44"/>
      <c r="C13" s="44"/>
      <c r="D13" s="45"/>
      <c r="E13" s="45"/>
      <c r="F13" s="45"/>
      <c r="G13" s="4"/>
    </row>
    <row r="14" spans="2:7" ht="46.5" customHeight="1">
      <c r="B14" s="44" t="s">
        <v>8</v>
      </c>
      <c r="C14" s="44"/>
      <c r="D14" s="179" t="s">
        <v>68</v>
      </c>
      <c r="E14" s="179"/>
      <c r="F14" s="179"/>
      <c r="G14" s="179"/>
    </row>
    <row r="15" spans="2:7" ht="9.75" customHeight="1">
      <c r="B15" s="44"/>
      <c r="C15" s="44"/>
      <c r="D15" s="50"/>
      <c r="E15" s="50"/>
      <c r="F15" s="50"/>
      <c r="G15" s="50"/>
    </row>
    <row r="16" spans="2:7" ht="30.75" customHeight="1">
      <c r="B16" s="44" t="s">
        <v>11</v>
      </c>
      <c r="C16" s="44"/>
      <c r="D16" s="175" t="s">
        <v>76</v>
      </c>
      <c r="E16" s="175"/>
      <c r="F16" s="175"/>
      <c r="G16" s="175"/>
    </row>
    <row r="17" spans="2:7" ht="9.75" customHeight="1">
      <c r="B17" s="44"/>
      <c r="C17" s="44"/>
      <c r="D17" s="48"/>
      <c r="E17" s="48"/>
      <c r="F17" s="48"/>
      <c r="G17" s="48"/>
    </row>
    <row r="18" spans="2:7" ht="9.75" customHeight="1">
      <c r="B18" s="44"/>
      <c r="C18" s="44"/>
      <c r="D18" s="48"/>
      <c r="E18" s="48"/>
      <c r="F18" s="48"/>
      <c r="G18" s="48"/>
    </row>
    <row r="19" spans="2:7" ht="30.75" customHeight="1">
      <c r="B19" s="44" t="s">
        <v>154</v>
      </c>
      <c r="C19" s="44"/>
      <c r="D19" s="125" t="s">
        <v>69</v>
      </c>
      <c r="E19" s="125"/>
      <c r="F19" s="125"/>
      <c r="G19" s="4"/>
    </row>
    <row r="20" spans="2:7" ht="17.25" customHeight="1">
      <c r="B20" s="44"/>
      <c r="C20" s="44"/>
      <c r="D20" s="121" t="s">
        <v>70</v>
      </c>
      <c r="E20" s="121"/>
      <c r="F20" s="121"/>
      <c r="G20" s="4"/>
    </row>
    <row r="21" spans="2:7" ht="9" customHeight="1">
      <c r="B21" s="44"/>
      <c r="C21" s="44"/>
      <c r="D21" s="45"/>
      <c r="E21" s="45"/>
      <c r="F21" s="45"/>
      <c r="G21" s="4"/>
    </row>
    <row r="22" spans="2:7" ht="27.75" customHeight="1">
      <c r="B22" s="124" t="s">
        <v>9</v>
      </c>
      <c r="C22" s="124"/>
      <c r="D22" s="121" t="s">
        <v>39</v>
      </c>
      <c r="E22" s="121"/>
      <c r="F22" s="121"/>
      <c r="G22" s="4"/>
    </row>
    <row r="23" spans="2:7" ht="9.75" customHeight="1">
      <c r="B23" s="44"/>
      <c r="C23" s="44"/>
      <c r="D23" s="45"/>
      <c r="E23" s="45"/>
      <c r="F23" s="45"/>
      <c r="G23" s="4"/>
    </row>
    <row r="24" spans="2:7" ht="34.5" customHeight="1">
      <c r="B24" s="120" t="s">
        <v>155</v>
      </c>
      <c r="C24" s="120"/>
      <c r="D24" s="125" t="s">
        <v>71</v>
      </c>
      <c r="E24" s="125"/>
      <c r="F24" s="125"/>
      <c r="G24" s="6"/>
    </row>
    <row r="25" spans="2:7" ht="12.75" customHeight="1">
      <c r="B25" s="44"/>
      <c r="C25" s="44"/>
      <c r="D25" s="48"/>
      <c r="E25" s="48"/>
      <c r="F25" s="48"/>
      <c r="G25" s="6"/>
    </row>
    <row r="26" spans="2:7" ht="12.75" customHeight="1">
      <c r="B26" s="120" t="s">
        <v>12</v>
      </c>
      <c r="C26" s="120"/>
      <c r="D26" s="121" t="s">
        <v>64</v>
      </c>
      <c r="E26" s="121"/>
      <c r="F26" s="121"/>
      <c r="G26" s="6"/>
    </row>
    <row r="27" spans="2:7" ht="12.75" customHeight="1">
      <c r="B27" s="44"/>
      <c r="C27" s="44"/>
      <c r="D27" s="45"/>
      <c r="E27" s="45"/>
      <c r="F27" s="45"/>
      <c r="G27" s="6"/>
    </row>
    <row r="28" spans="2:7" ht="18" customHeight="1">
      <c r="B28" s="120" t="s">
        <v>7</v>
      </c>
      <c r="C28" s="120"/>
      <c r="D28" s="121" t="s">
        <v>13</v>
      </c>
      <c r="E28" s="121"/>
      <c r="F28" s="121"/>
      <c r="G28" s="4"/>
    </row>
    <row r="29" spans="2:7" ht="10.5" customHeight="1">
      <c r="B29" s="44"/>
      <c r="C29" s="44"/>
      <c r="D29" s="45"/>
      <c r="E29" s="45"/>
      <c r="F29" s="45"/>
      <c r="G29" s="4"/>
    </row>
    <row r="30" spans="2:7" ht="17.25" customHeight="1">
      <c r="B30" s="120" t="s">
        <v>4</v>
      </c>
      <c r="C30" s="120"/>
      <c r="D30" s="168" t="s">
        <v>75</v>
      </c>
      <c r="E30" s="168"/>
      <c r="F30" s="168"/>
      <c r="G30" s="18"/>
    </row>
    <row r="31" spans="2:7" ht="17.25" customHeight="1">
      <c r="B31" s="44" t="s">
        <v>156</v>
      </c>
      <c r="C31" s="44"/>
      <c r="D31" s="12" t="s">
        <v>1</v>
      </c>
      <c r="E31" s="29" t="s">
        <v>72</v>
      </c>
      <c r="F31" s="13"/>
      <c r="G31" s="18"/>
    </row>
    <row r="32" spans="2:7" ht="17.25" customHeight="1">
      <c r="B32" s="49"/>
      <c r="C32" s="49"/>
      <c r="D32" s="12" t="s">
        <v>2</v>
      </c>
      <c r="E32" s="29" t="s">
        <v>73</v>
      </c>
      <c r="F32" s="14"/>
      <c r="G32" s="18"/>
    </row>
    <row r="33" spans="2:10" ht="17.25" customHeight="1">
      <c r="B33" s="49"/>
      <c r="C33" s="49"/>
      <c r="D33" s="12" t="s">
        <v>3</v>
      </c>
      <c r="E33" s="29" t="s">
        <v>74</v>
      </c>
      <c r="F33" s="15"/>
      <c r="G33" s="18"/>
    </row>
    <row r="34" spans="2:10">
      <c r="B34" s="49"/>
      <c r="C34" s="49"/>
      <c r="D34" s="49"/>
      <c r="E34" s="18"/>
      <c r="F34" s="18"/>
      <c r="G34" s="18"/>
    </row>
    <row r="35" spans="2:10">
      <c r="B35" s="113" t="s">
        <v>159</v>
      </c>
      <c r="C35" s="113"/>
      <c r="D35" s="113"/>
      <c r="E35" s="113"/>
      <c r="F35" s="113"/>
      <c r="G35" s="113"/>
    </row>
    <row r="36" spans="2:10" s="7" customFormat="1" ht="7.15" customHeight="1">
      <c r="B36" s="11"/>
      <c r="C36" s="11"/>
      <c r="D36" s="11"/>
      <c r="E36" s="11"/>
      <c r="F36" s="11"/>
      <c r="G36" s="11"/>
    </row>
    <row r="37" spans="2:10" ht="30" customHeight="1">
      <c r="B37" s="8" t="s">
        <v>14</v>
      </c>
      <c r="C37" s="123">
        <v>2024</v>
      </c>
      <c r="D37" s="123"/>
      <c r="E37" s="123"/>
      <c r="F37" s="123"/>
      <c r="G37" s="123"/>
      <c r="I37" s="46"/>
      <c r="J37" s="46"/>
    </row>
    <row r="38" spans="2:10" ht="27" customHeight="1">
      <c r="B38" s="8" t="s">
        <v>15</v>
      </c>
      <c r="C38" s="133" t="s">
        <v>145</v>
      </c>
      <c r="D38" s="133"/>
      <c r="E38" s="133"/>
      <c r="F38" s="133"/>
      <c r="G38" s="133"/>
      <c r="I38" s="42"/>
      <c r="J38" s="42"/>
    </row>
    <row r="39" spans="2:10" ht="22.9" customHeight="1">
      <c r="B39" s="8" t="s">
        <v>10</v>
      </c>
      <c r="C39" s="176">
        <v>0.12</v>
      </c>
      <c r="D39" s="176"/>
      <c r="E39" s="176"/>
      <c r="F39" s="176"/>
      <c r="G39" s="176"/>
      <c r="I39" s="47"/>
      <c r="J39" s="17"/>
    </row>
    <row r="40" spans="2:10" ht="7.15" customHeight="1">
      <c r="B40" s="1"/>
      <c r="C40" s="47"/>
      <c r="D40" s="17"/>
      <c r="E40" s="17"/>
      <c r="F40" s="9"/>
      <c r="G40" s="10"/>
    </row>
    <row r="41" spans="2:10">
      <c r="B41" s="113" t="s">
        <v>44</v>
      </c>
      <c r="C41" s="113"/>
      <c r="D41" s="113"/>
      <c r="E41" s="113"/>
      <c r="F41" s="113"/>
      <c r="G41" s="113"/>
    </row>
    <row r="42" spans="2:10" ht="15" customHeight="1">
      <c r="B42" s="169" t="s">
        <v>175</v>
      </c>
      <c r="C42" s="170"/>
      <c r="D42" s="170"/>
      <c r="E42" s="170"/>
      <c r="F42" s="170"/>
      <c r="G42" s="171"/>
    </row>
    <row r="43" spans="2:10">
      <c r="B43" s="169"/>
      <c r="C43" s="170"/>
      <c r="D43" s="170"/>
      <c r="E43" s="170"/>
      <c r="F43" s="170"/>
      <c r="G43" s="171"/>
    </row>
    <row r="44" spans="2:10">
      <c r="B44" s="169"/>
      <c r="C44" s="170"/>
      <c r="D44" s="170"/>
      <c r="E44" s="170"/>
      <c r="F44" s="170"/>
      <c r="G44" s="171"/>
    </row>
    <row r="45" spans="2:10">
      <c r="B45" s="169"/>
      <c r="C45" s="170"/>
      <c r="D45" s="170"/>
      <c r="E45" s="170"/>
      <c r="F45" s="170"/>
      <c r="G45" s="171"/>
    </row>
    <row r="46" spans="2:10">
      <c r="B46" s="172"/>
      <c r="C46" s="173"/>
      <c r="D46" s="173"/>
      <c r="E46" s="173"/>
      <c r="F46" s="173"/>
      <c r="G46" s="174"/>
    </row>
    <row r="49" ht="7.5" customHeight="1"/>
  </sheetData>
  <mergeCells count="30">
    <mergeCell ref="C38:G38"/>
    <mergeCell ref="C39:G39"/>
    <mergeCell ref="B41:G41"/>
    <mergeCell ref="B42:G46"/>
    <mergeCell ref="B28:C28"/>
    <mergeCell ref="D28:F28"/>
    <mergeCell ref="B30:C30"/>
    <mergeCell ref="D30:F30"/>
    <mergeCell ref="B35:G35"/>
    <mergeCell ref="C37:G37"/>
    <mergeCell ref="B26:C26"/>
    <mergeCell ref="D26:F26"/>
    <mergeCell ref="B10:G10"/>
    <mergeCell ref="B12:C12"/>
    <mergeCell ref="D12:G12"/>
    <mergeCell ref="D14:G14"/>
    <mergeCell ref="D16:G16"/>
    <mergeCell ref="D19:F19"/>
    <mergeCell ref="D20:F20"/>
    <mergeCell ref="B22:C22"/>
    <mergeCell ref="D22:F22"/>
    <mergeCell ref="B24:C24"/>
    <mergeCell ref="D24:F24"/>
    <mergeCell ref="B8:C8"/>
    <mergeCell ref="D8:F8"/>
    <mergeCell ref="B1:G1"/>
    <mergeCell ref="B2:G2"/>
    <mergeCell ref="B3:G3"/>
    <mergeCell ref="B4:G4"/>
    <mergeCell ref="B6:G6"/>
  </mergeCells>
  <printOptions horizontalCentered="1"/>
  <pageMargins left="0.59055118110236227" right="0.39370078740157483" top="0.39370078740157483" bottom="0.39370078740157483" header="0.31496062992125984" footer="0.31496062992125984"/>
  <pageSetup scale="74"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tabColor rgb="FF359735"/>
  </sheetPr>
  <dimension ref="B1:J46"/>
  <sheetViews>
    <sheetView showGridLines="0" view="pageBreakPreview" zoomScaleNormal="100" zoomScaleSheetLayoutView="100" workbookViewId="0">
      <selection activeCell="M34" sqref="M3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8"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1.45" customHeight="1">
      <c r="B4" s="126"/>
      <c r="C4" s="126"/>
      <c r="D4" s="126"/>
      <c r="E4" s="126"/>
      <c r="F4" s="126"/>
      <c r="G4" s="126"/>
    </row>
    <row r="5" spans="2:7" ht="9.6" customHeight="1"/>
    <row r="6" spans="2:7">
      <c r="B6" s="127" t="s">
        <v>5</v>
      </c>
      <c r="C6" s="127"/>
      <c r="D6" s="127"/>
      <c r="E6" s="127"/>
      <c r="F6" s="127"/>
      <c r="G6" s="127"/>
    </row>
    <row r="7" spans="2:7" ht="6" customHeight="1"/>
    <row r="8" spans="2:7" ht="15" customHeight="1">
      <c r="B8" s="128" t="s">
        <v>101</v>
      </c>
      <c r="C8" s="128"/>
      <c r="D8" s="143" t="s">
        <v>104</v>
      </c>
      <c r="E8" s="143"/>
      <c r="F8" s="143"/>
      <c r="G8" s="5"/>
    </row>
    <row r="10" spans="2:7">
      <c r="B10" s="113" t="s">
        <v>0</v>
      </c>
      <c r="C10" s="113"/>
      <c r="D10" s="113"/>
      <c r="E10" s="113"/>
      <c r="F10" s="113"/>
      <c r="G10" s="113"/>
    </row>
    <row r="12" spans="2:7" ht="17.25" customHeight="1">
      <c r="B12" s="120" t="s">
        <v>6</v>
      </c>
      <c r="C12" s="120"/>
      <c r="D12" s="121" t="s">
        <v>45</v>
      </c>
      <c r="E12" s="121"/>
      <c r="F12" s="121"/>
      <c r="G12" s="121"/>
    </row>
    <row r="13" spans="2:7" ht="8.25" customHeight="1">
      <c r="B13" s="32"/>
      <c r="C13" s="32"/>
      <c r="D13" s="33"/>
      <c r="E13" s="33"/>
      <c r="F13" s="33"/>
      <c r="G13" s="4"/>
    </row>
    <row r="14" spans="2:7" ht="46.5" customHeight="1">
      <c r="B14" s="32" t="s">
        <v>8</v>
      </c>
      <c r="C14" s="32"/>
      <c r="D14" s="131" t="s">
        <v>46</v>
      </c>
      <c r="E14" s="131"/>
      <c r="F14" s="131"/>
      <c r="G14" s="131"/>
    </row>
    <row r="15" spans="2:7" ht="9.75" customHeight="1">
      <c r="B15" s="32"/>
      <c r="C15" s="32"/>
      <c r="D15" s="34"/>
      <c r="E15" s="34"/>
      <c r="F15" s="34"/>
      <c r="G15" s="34"/>
    </row>
    <row r="16" spans="2:7" ht="30.75" customHeight="1">
      <c r="B16" s="32" t="s">
        <v>11</v>
      </c>
      <c r="C16" s="32"/>
      <c r="D16" s="125" t="s">
        <v>47</v>
      </c>
      <c r="E16" s="125"/>
      <c r="F16" s="125"/>
      <c r="G16" s="125"/>
    </row>
    <row r="17" spans="2:7" ht="9.75" customHeight="1">
      <c r="B17" s="32"/>
      <c r="C17" s="32"/>
      <c r="D17" s="34"/>
      <c r="E17" s="34"/>
      <c r="F17" s="34"/>
      <c r="G17" s="34"/>
    </row>
    <row r="18" spans="2:7" ht="9.75" customHeight="1">
      <c r="B18" s="32"/>
      <c r="C18" s="32"/>
      <c r="D18" s="34"/>
      <c r="E18" s="34"/>
      <c r="F18" s="34"/>
      <c r="G18" s="34"/>
    </row>
    <row r="19" spans="2:7" ht="30.75" customHeight="1">
      <c r="B19" s="32" t="s">
        <v>154</v>
      </c>
      <c r="C19" s="32"/>
      <c r="D19" s="125" t="s">
        <v>48</v>
      </c>
      <c r="E19" s="125"/>
      <c r="F19" s="125"/>
      <c r="G19" s="4"/>
    </row>
    <row r="20" spans="2:7" ht="17.25" customHeight="1">
      <c r="B20" s="32"/>
      <c r="C20" s="32"/>
      <c r="D20" s="121" t="s">
        <v>49</v>
      </c>
      <c r="E20" s="121"/>
      <c r="F20" s="121"/>
      <c r="G20" s="4"/>
    </row>
    <row r="21" spans="2:7" ht="9" customHeight="1">
      <c r="B21" s="32"/>
      <c r="C21" s="32"/>
      <c r="D21" s="33"/>
      <c r="E21" s="33"/>
      <c r="F21" s="33"/>
      <c r="G21" s="4"/>
    </row>
    <row r="22" spans="2:7" ht="27.75" customHeight="1">
      <c r="B22" s="124" t="s">
        <v>9</v>
      </c>
      <c r="C22" s="124"/>
      <c r="D22" s="121" t="s">
        <v>19</v>
      </c>
      <c r="E22" s="121"/>
      <c r="F22" s="121"/>
      <c r="G22" s="4"/>
    </row>
    <row r="23" spans="2:7" ht="9.75" customHeight="1">
      <c r="B23" s="32"/>
      <c r="C23" s="32"/>
      <c r="D23" s="33"/>
      <c r="E23" s="33"/>
      <c r="F23" s="33"/>
      <c r="G23" s="4"/>
    </row>
    <row r="24" spans="2:7" ht="34.5" customHeight="1">
      <c r="B24" s="120" t="s">
        <v>155</v>
      </c>
      <c r="C24" s="120"/>
      <c r="D24" s="125" t="s">
        <v>50</v>
      </c>
      <c r="E24" s="125"/>
      <c r="F24" s="125"/>
      <c r="G24" s="6"/>
    </row>
    <row r="25" spans="2:7" ht="12.75" customHeight="1">
      <c r="B25" s="32"/>
      <c r="C25" s="32"/>
      <c r="D25" s="34"/>
      <c r="E25" s="34"/>
      <c r="F25" s="34"/>
      <c r="G25" s="6"/>
    </row>
    <row r="26" spans="2:7" ht="12.75" customHeight="1">
      <c r="B26" s="120" t="s">
        <v>12</v>
      </c>
      <c r="C26" s="120"/>
      <c r="D26" s="121" t="s">
        <v>43</v>
      </c>
      <c r="E26" s="121"/>
      <c r="F26" s="121"/>
      <c r="G26" s="6"/>
    </row>
    <row r="27" spans="2:7" ht="12.75" customHeight="1">
      <c r="B27" s="32"/>
      <c r="C27" s="32"/>
      <c r="D27" s="33"/>
      <c r="E27" s="33"/>
      <c r="F27" s="33"/>
      <c r="G27" s="6"/>
    </row>
    <row r="28" spans="2:7" ht="18" customHeight="1">
      <c r="B28" s="120" t="s">
        <v>7</v>
      </c>
      <c r="C28" s="120"/>
      <c r="D28" s="121" t="s">
        <v>13</v>
      </c>
      <c r="E28" s="121"/>
      <c r="F28" s="121"/>
      <c r="G28" s="4"/>
    </row>
    <row r="29" spans="2:7" ht="10.5" customHeight="1">
      <c r="B29" s="32"/>
      <c r="C29" s="32"/>
      <c r="D29" s="33"/>
      <c r="E29" s="33"/>
      <c r="F29" s="33"/>
      <c r="G29" s="4"/>
    </row>
    <row r="30" spans="2:7" ht="17.25" customHeight="1">
      <c r="B30" s="120" t="s">
        <v>4</v>
      </c>
      <c r="C30" s="120"/>
      <c r="D30" s="121" t="s">
        <v>37</v>
      </c>
      <c r="E30" s="121"/>
      <c r="F30" s="121"/>
      <c r="G30" s="18"/>
    </row>
    <row r="31" spans="2:7" ht="17.25" customHeight="1">
      <c r="B31" s="32" t="s">
        <v>156</v>
      </c>
      <c r="C31" s="32"/>
      <c r="D31" s="12" t="s">
        <v>1</v>
      </c>
      <c r="E31" s="29" t="s">
        <v>56</v>
      </c>
      <c r="F31" s="13"/>
      <c r="G31" s="18"/>
    </row>
    <row r="32" spans="2:7" ht="17.25" customHeight="1">
      <c r="B32" s="35"/>
      <c r="C32" s="35"/>
      <c r="D32" s="12" t="s">
        <v>2</v>
      </c>
      <c r="E32" s="29" t="s">
        <v>54</v>
      </c>
      <c r="F32" s="14"/>
      <c r="G32" s="18"/>
    </row>
    <row r="33" spans="2:10" ht="17.25" customHeight="1">
      <c r="B33" s="35"/>
      <c r="C33" s="35"/>
      <c r="D33" s="12" t="s">
        <v>3</v>
      </c>
      <c r="E33" s="29" t="s">
        <v>55</v>
      </c>
      <c r="F33" s="15"/>
      <c r="G33" s="18"/>
    </row>
    <row r="34" spans="2:10">
      <c r="B34" s="35"/>
      <c r="C34" s="35"/>
      <c r="D34" s="35"/>
      <c r="E34" s="18"/>
      <c r="F34" s="18"/>
      <c r="G34" s="18"/>
    </row>
    <row r="35" spans="2:10">
      <c r="B35" s="113" t="s">
        <v>159</v>
      </c>
      <c r="C35" s="113"/>
      <c r="D35" s="113"/>
      <c r="E35" s="113"/>
      <c r="F35" s="113"/>
      <c r="G35" s="113"/>
    </row>
    <row r="36" spans="2:10" s="7" customFormat="1" ht="7.15" customHeight="1">
      <c r="B36" s="11"/>
      <c r="C36" s="11"/>
      <c r="D36" s="11"/>
      <c r="E36" s="11"/>
      <c r="F36" s="11"/>
      <c r="G36" s="11"/>
    </row>
    <row r="37" spans="2:10" ht="30" customHeight="1">
      <c r="B37" s="8" t="s">
        <v>14</v>
      </c>
      <c r="C37" s="123">
        <v>2024</v>
      </c>
      <c r="D37" s="123"/>
      <c r="E37" s="123"/>
      <c r="F37" s="123"/>
      <c r="G37" s="123"/>
      <c r="I37" s="36"/>
      <c r="J37" s="36"/>
    </row>
    <row r="38" spans="2:10" ht="27" customHeight="1">
      <c r="B38" s="8" t="s">
        <v>15</v>
      </c>
      <c r="C38" s="180" t="s">
        <v>146</v>
      </c>
      <c r="D38" s="134"/>
      <c r="E38" s="134"/>
      <c r="F38" s="134"/>
      <c r="G38" s="134"/>
      <c r="I38" s="37"/>
      <c r="J38" s="37"/>
    </row>
    <row r="39" spans="2:10" ht="22.9" customHeight="1">
      <c r="B39" s="8" t="s">
        <v>10</v>
      </c>
      <c r="C39" s="135">
        <f>238497/672393*100</f>
        <v>35.469881453257244</v>
      </c>
      <c r="D39" s="135"/>
      <c r="E39" s="135"/>
      <c r="F39" s="135"/>
      <c r="G39" s="135"/>
      <c r="I39" s="37"/>
      <c r="J39" s="17"/>
    </row>
    <row r="40" spans="2:10" ht="7.15" customHeight="1">
      <c r="B40" s="1"/>
      <c r="C40" s="37"/>
      <c r="D40" s="17"/>
      <c r="E40" s="17"/>
      <c r="F40" s="9"/>
      <c r="G40" s="10"/>
    </row>
    <row r="41" spans="2:10">
      <c r="B41" s="113" t="s">
        <v>44</v>
      </c>
      <c r="C41" s="113"/>
      <c r="D41" s="113"/>
      <c r="E41" s="113"/>
      <c r="F41" s="113"/>
      <c r="G41" s="113"/>
    </row>
    <row r="42" spans="2:10">
      <c r="B42" s="114" t="s">
        <v>203</v>
      </c>
      <c r="C42" s="115"/>
      <c r="D42" s="115"/>
      <c r="E42" s="115"/>
      <c r="F42" s="115"/>
      <c r="G42" s="116"/>
    </row>
    <row r="43" spans="2:10">
      <c r="B43" s="114"/>
      <c r="C43" s="115"/>
      <c r="D43" s="115"/>
      <c r="E43" s="115"/>
      <c r="F43" s="115"/>
      <c r="G43" s="116"/>
    </row>
    <row r="44" spans="2:10">
      <c r="B44" s="114"/>
      <c r="C44" s="115"/>
      <c r="D44" s="115"/>
      <c r="E44" s="115"/>
      <c r="F44" s="115"/>
      <c r="G44" s="116"/>
    </row>
    <row r="45" spans="2:10">
      <c r="B45" s="114"/>
      <c r="C45" s="115"/>
      <c r="D45" s="115"/>
      <c r="E45" s="115"/>
      <c r="F45" s="115"/>
      <c r="G45" s="116"/>
    </row>
    <row r="46" spans="2:10">
      <c r="B46" s="117"/>
      <c r="C46" s="118"/>
      <c r="D46" s="118"/>
      <c r="E46" s="118"/>
      <c r="F46" s="118"/>
      <c r="G46" s="119"/>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D22:F22"/>
    <mergeCell ref="B24:C24"/>
    <mergeCell ref="D24:F24"/>
    <mergeCell ref="C38:G38"/>
    <mergeCell ref="C39:G39"/>
    <mergeCell ref="B41:G41"/>
    <mergeCell ref="B42:G46"/>
    <mergeCell ref="B28:C28"/>
    <mergeCell ref="D28:F28"/>
    <mergeCell ref="B30:C30"/>
    <mergeCell ref="D30:F30"/>
    <mergeCell ref="B35:G35"/>
    <mergeCell ref="C37:G37"/>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tabColor rgb="FF359735"/>
  </sheetPr>
  <dimension ref="B1:J47"/>
  <sheetViews>
    <sheetView showGridLines="0" view="pageBreakPreview" topLeftCell="A37" zoomScaleNormal="100" zoomScaleSheetLayoutView="100" workbookViewId="0">
      <selection activeCell="M51" sqref="M51"/>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0.28515625" customWidth="1"/>
    <col min="9" max="9" width="15.28515625" customWidth="1"/>
    <col min="10" max="10" width="13.85546875" customWidth="1"/>
  </cols>
  <sheetData>
    <row r="1" spans="2:7" ht="15.75">
      <c r="B1" s="126" t="s">
        <v>57</v>
      </c>
      <c r="C1" s="126"/>
      <c r="D1" s="126"/>
      <c r="E1" s="126"/>
      <c r="F1" s="126"/>
      <c r="G1" s="126"/>
    </row>
    <row r="2" spans="2:7" ht="15.75">
      <c r="B2" s="126" t="s">
        <v>52</v>
      </c>
      <c r="C2" s="126"/>
      <c r="D2" s="126"/>
      <c r="E2" s="126"/>
      <c r="F2" s="126"/>
      <c r="G2" s="126"/>
    </row>
    <row r="3" spans="2:7" ht="15.75">
      <c r="B3" s="126" t="s">
        <v>188</v>
      </c>
      <c r="C3" s="126"/>
      <c r="D3" s="126"/>
      <c r="E3" s="126"/>
      <c r="F3" s="126"/>
      <c r="G3" s="126"/>
    </row>
    <row r="4" spans="2:7" ht="15.75">
      <c r="B4" s="126"/>
      <c r="C4" s="126"/>
      <c r="D4" s="126"/>
      <c r="E4" s="126"/>
      <c r="F4" s="126"/>
      <c r="G4" s="126"/>
    </row>
    <row r="6" spans="2:7">
      <c r="B6" s="127" t="s">
        <v>5</v>
      </c>
      <c r="C6" s="127"/>
      <c r="D6" s="127"/>
      <c r="E6" s="127"/>
      <c r="F6" s="127"/>
      <c r="G6" s="127"/>
    </row>
    <row r="7" spans="2:7" ht="6" customHeight="1"/>
    <row r="8" spans="2:7" ht="15" customHeight="1">
      <c r="B8" s="128" t="s">
        <v>101</v>
      </c>
      <c r="C8" s="128"/>
      <c r="D8" s="143" t="s">
        <v>104</v>
      </c>
      <c r="E8" s="143"/>
      <c r="F8" s="143"/>
      <c r="G8" s="5"/>
    </row>
    <row r="10" spans="2:7">
      <c r="B10" s="113" t="s">
        <v>0</v>
      </c>
      <c r="C10" s="113"/>
      <c r="D10" s="113"/>
      <c r="E10" s="113"/>
      <c r="F10" s="113"/>
      <c r="G10" s="113"/>
    </row>
    <row r="12" spans="2:7" ht="17.25" customHeight="1">
      <c r="B12" s="120" t="s">
        <v>6</v>
      </c>
      <c r="C12" s="120"/>
      <c r="D12" s="121" t="s">
        <v>27</v>
      </c>
      <c r="E12" s="121"/>
      <c r="F12" s="121"/>
      <c r="G12" s="121"/>
    </row>
    <row r="13" spans="2:7" ht="8.25" customHeight="1">
      <c r="B13" s="32"/>
      <c r="C13" s="32"/>
      <c r="D13" s="33"/>
      <c r="E13" s="33"/>
      <c r="F13" s="33"/>
      <c r="G13" s="4"/>
    </row>
    <row r="14" spans="2:7" ht="48" customHeight="1">
      <c r="B14" s="32" t="s">
        <v>8</v>
      </c>
      <c r="C14" s="32"/>
      <c r="D14" s="131" t="s">
        <v>28</v>
      </c>
      <c r="E14" s="131"/>
      <c r="F14" s="131"/>
      <c r="G14" s="131"/>
    </row>
    <row r="15" spans="2:7" ht="9.75" customHeight="1">
      <c r="B15" s="32"/>
      <c r="C15" s="32"/>
      <c r="D15" s="34"/>
      <c r="E15" s="34"/>
      <c r="F15" s="34"/>
      <c r="G15" s="34"/>
    </row>
    <row r="16" spans="2:7" ht="30.75" customHeight="1">
      <c r="B16" s="32" t="s">
        <v>11</v>
      </c>
      <c r="C16" s="32"/>
      <c r="D16" s="131" t="s">
        <v>29</v>
      </c>
      <c r="E16" s="131"/>
      <c r="F16" s="131"/>
      <c r="G16" s="131"/>
    </row>
    <row r="17" spans="2:7" ht="9.75" customHeight="1">
      <c r="B17" s="32"/>
      <c r="C17" s="32"/>
      <c r="D17" s="34"/>
      <c r="E17" s="34"/>
      <c r="F17" s="34"/>
      <c r="G17" s="34"/>
    </row>
    <row r="18" spans="2:7" ht="9.75" customHeight="1">
      <c r="B18" s="32"/>
      <c r="C18" s="32"/>
      <c r="D18" s="34"/>
      <c r="E18" s="34"/>
      <c r="F18" s="34"/>
      <c r="G18" s="34"/>
    </row>
    <row r="19" spans="2:7" ht="17.25" customHeight="1">
      <c r="B19" s="32" t="s">
        <v>154</v>
      </c>
      <c r="C19" s="32"/>
      <c r="D19" s="131" t="s">
        <v>30</v>
      </c>
      <c r="E19" s="131"/>
      <c r="F19" s="131"/>
      <c r="G19" s="131"/>
    </row>
    <row r="20" spans="2:7" ht="17.25" customHeight="1">
      <c r="B20" s="32"/>
      <c r="C20" s="32"/>
      <c r="D20" s="131"/>
      <c r="E20" s="131"/>
      <c r="F20" s="131"/>
      <c r="G20" s="131"/>
    </row>
    <row r="21" spans="2:7" ht="9" customHeight="1">
      <c r="B21" s="32"/>
      <c r="C21" s="32"/>
      <c r="D21" s="33"/>
      <c r="E21" s="33"/>
      <c r="F21" s="33"/>
      <c r="G21" s="4"/>
    </row>
    <row r="22" spans="2:7" ht="27.75" customHeight="1">
      <c r="B22" s="124" t="s">
        <v>9</v>
      </c>
      <c r="C22" s="124"/>
      <c r="D22" s="125" t="s">
        <v>31</v>
      </c>
      <c r="E22" s="121"/>
      <c r="F22" s="121"/>
      <c r="G22" s="4"/>
    </row>
    <row r="23" spans="2:7" ht="9.75" customHeight="1">
      <c r="B23" s="32"/>
      <c r="C23" s="32"/>
      <c r="D23" s="33"/>
      <c r="E23" s="33"/>
      <c r="F23" s="33"/>
      <c r="G23" s="4"/>
    </row>
    <row r="24" spans="2:7" ht="34.5" customHeight="1">
      <c r="B24" s="120" t="s">
        <v>155</v>
      </c>
      <c r="C24" s="120"/>
      <c r="D24" s="125" t="s">
        <v>32</v>
      </c>
      <c r="E24" s="125"/>
      <c r="F24" s="125"/>
      <c r="G24" s="125"/>
    </row>
    <row r="25" spans="2:7" ht="12.75" customHeight="1">
      <c r="B25" s="32"/>
      <c r="C25" s="32"/>
      <c r="D25" s="34"/>
      <c r="E25" s="34"/>
      <c r="F25" s="34"/>
      <c r="G25" s="6"/>
    </row>
    <row r="26" spans="2:7" ht="12.75" customHeight="1">
      <c r="B26" s="120" t="s">
        <v>12</v>
      </c>
      <c r="C26" s="120"/>
      <c r="D26" s="121" t="s">
        <v>51</v>
      </c>
      <c r="E26" s="121"/>
      <c r="F26" s="121"/>
      <c r="G26" s="6"/>
    </row>
    <row r="27" spans="2:7" ht="12.75" customHeight="1">
      <c r="B27" s="32"/>
      <c r="C27" s="32"/>
      <c r="D27" s="33"/>
      <c r="E27" s="33"/>
      <c r="F27" s="33"/>
      <c r="G27" s="6"/>
    </row>
    <row r="28" spans="2:7" ht="18" customHeight="1">
      <c r="B28" s="120" t="s">
        <v>7</v>
      </c>
      <c r="C28" s="120"/>
      <c r="D28" s="121" t="s">
        <v>13</v>
      </c>
      <c r="E28" s="121"/>
      <c r="F28" s="121"/>
      <c r="G28" s="4"/>
    </row>
    <row r="29" spans="2:7" ht="10.5" customHeight="1">
      <c r="B29" s="32"/>
      <c r="C29" s="32"/>
      <c r="D29" s="33"/>
      <c r="E29" s="33"/>
      <c r="F29" s="33"/>
      <c r="G29" s="4"/>
    </row>
    <row r="30" spans="2:7" ht="17.25" customHeight="1">
      <c r="B30" s="120" t="s">
        <v>4</v>
      </c>
      <c r="C30" s="120"/>
      <c r="D30" s="132" t="s">
        <v>33</v>
      </c>
      <c r="E30" s="132"/>
      <c r="F30" s="132"/>
      <c r="G30" s="18"/>
    </row>
    <row r="31" spans="2:7" ht="17.25" customHeight="1">
      <c r="B31" s="32" t="s">
        <v>156</v>
      </c>
      <c r="C31" s="32"/>
      <c r="D31" s="12" t="s">
        <v>1</v>
      </c>
      <c r="E31" s="38" t="s">
        <v>53</v>
      </c>
      <c r="F31" s="13"/>
      <c r="G31" s="18"/>
    </row>
    <row r="32" spans="2:7" ht="17.25" customHeight="1">
      <c r="B32" s="35"/>
      <c r="C32" s="35"/>
      <c r="D32" s="12" t="s">
        <v>2</v>
      </c>
      <c r="E32" s="25" t="s">
        <v>77</v>
      </c>
      <c r="F32" s="14"/>
      <c r="G32" s="18"/>
    </row>
    <row r="33" spans="2:10" ht="17.25" customHeight="1">
      <c r="B33" s="35"/>
      <c r="C33" s="35"/>
      <c r="D33" s="12" t="s">
        <v>3</v>
      </c>
      <c r="E33" s="38" t="s">
        <v>78</v>
      </c>
      <c r="F33" s="15"/>
      <c r="G33" s="18"/>
    </row>
    <row r="34" spans="2:10" ht="12.75" customHeight="1">
      <c r="B34" s="35"/>
      <c r="C34" s="35"/>
      <c r="D34" s="12"/>
      <c r="E34" s="33"/>
      <c r="F34" s="39"/>
      <c r="G34" s="18"/>
    </row>
    <row r="35" spans="2:10">
      <c r="B35" s="35"/>
      <c r="C35" s="35"/>
      <c r="D35" s="35"/>
      <c r="E35" s="18"/>
      <c r="F35" s="18"/>
      <c r="G35" s="18"/>
    </row>
    <row r="36" spans="2:10">
      <c r="B36" s="113" t="s">
        <v>159</v>
      </c>
      <c r="C36" s="113"/>
      <c r="D36" s="113"/>
      <c r="E36" s="113"/>
      <c r="F36" s="113"/>
      <c r="G36" s="113"/>
    </row>
    <row r="37" spans="2:10" s="7" customFormat="1">
      <c r="B37" s="11"/>
      <c r="C37" s="11"/>
      <c r="D37" s="11"/>
      <c r="E37" s="11"/>
      <c r="F37" s="11"/>
      <c r="G37" s="11"/>
    </row>
    <row r="38" spans="2:10" ht="26.25" customHeight="1">
      <c r="B38" s="8" t="s">
        <v>14</v>
      </c>
      <c r="C38" s="123">
        <v>2024</v>
      </c>
      <c r="D38" s="123"/>
      <c r="E38" s="123"/>
      <c r="F38" s="123"/>
      <c r="G38" s="123"/>
      <c r="I38" s="36"/>
      <c r="J38" s="36"/>
    </row>
    <row r="39" spans="2:10" ht="25.5" customHeight="1">
      <c r="B39" s="8" t="s">
        <v>15</v>
      </c>
      <c r="C39" s="133" t="s">
        <v>106</v>
      </c>
      <c r="D39" s="133"/>
      <c r="E39" s="133"/>
      <c r="F39" s="133"/>
      <c r="G39" s="133"/>
      <c r="I39" s="37"/>
      <c r="J39" s="37"/>
    </row>
    <row r="40" spans="2:10" ht="31.5" customHeight="1">
      <c r="B40" s="8" t="s">
        <v>10</v>
      </c>
      <c r="C40" s="181">
        <f>(163589/186435)*100</f>
        <v>87.745863169469246</v>
      </c>
      <c r="D40" s="181"/>
      <c r="E40" s="181"/>
      <c r="F40" s="181"/>
      <c r="G40" s="181"/>
      <c r="I40" s="37"/>
      <c r="J40" s="17"/>
    </row>
    <row r="41" spans="2:10">
      <c r="B41" s="1"/>
      <c r="C41" s="37"/>
      <c r="D41" s="17"/>
      <c r="E41" s="17"/>
      <c r="F41" s="9"/>
      <c r="G41" s="10"/>
    </row>
    <row r="42" spans="2:10">
      <c r="B42" s="113" t="s">
        <v>44</v>
      </c>
      <c r="C42" s="113"/>
      <c r="D42" s="113"/>
      <c r="E42" s="113"/>
      <c r="F42" s="113"/>
      <c r="G42" s="113"/>
    </row>
    <row r="43" spans="2:10" ht="15" customHeight="1">
      <c r="B43" s="169" t="s">
        <v>204</v>
      </c>
      <c r="C43" s="170"/>
      <c r="D43" s="170"/>
      <c r="E43" s="170"/>
      <c r="F43" s="170"/>
      <c r="G43" s="171"/>
    </row>
    <row r="44" spans="2:10">
      <c r="B44" s="169"/>
      <c r="C44" s="170"/>
      <c r="D44" s="170"/>
      <c r="E44" s="170"/>
      <c r="F44" s="170"/>
      <c r="G44" s="171"/>
    </row>
    <row r="45" spans="2:10" ht="20.25" customHeight="1">
      <c r="B45" s="169"/>
      <c r="C45" s="170"/>
      <c r="D45" s="170"/>
      <c r="E45" s="170"/>
      <c r="F45" s="170"/>
      <c r="G45" s="171"/>
    </row>
    <row r="46" spans="2:10">
      <c r="B46" s="169"/>
      <c r="C46" s="170"/>
      <c r="D46" s="170"/>
      <c r="E46" s="170"/>
      <c r="F46" s="170"/>
      <c r="G46" s="171"/>
    </row>
    <row r="47" spans="2:10" ht="23.25" customHeight="1">
      <c r="B47" s="172"/>
      <c r="C47" s="173"/>
      <c r="D47" s="173"/>
      <c r="E47" s="173"/>
      <c r="F47" s="173"/>
      <c r="G47" s="174"/>
    </row>
  </sheetData>
  <mergeCells count="29">
    <mergeCell ref="D19:G20"/>
    <mergeCell ref="B1:G1"/>
    <mergeCell ref="B2:G2"/>
    <mergeCell ref="B3:G3"/>
    <mergeCell ref="B6:G6"/>
    <mergeCell ref="B8:C8"/>
    <mergeCell ref="D8:F8"/>
    <mergeCell ref="B10:G10"/>
    <mergeCell ref="B12:C12"/>
    <mergeCell ref="D12:G12"/>
    <mergeCell ref="D14:G14"/>
    <mergeCell ref="D16:G16"/>
    <mergeCell ref="B4:G4"/>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7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PRE_CONAC_036_GASTO_POR_CATEGOR</vt:lpstr>
      <vt:lpstr>PRE_CONAC_037_ESTADO_SOBRE_EJER</vt:lpstr>
      <vt:lpstr>Coeficiente de Gini</vt:lpstr>
      <vt:lpstr>Esperanza de Vida</vt:lpstr>
      <vt:lpstr>Rezago Educativo </vt:lpstr>
      <vt:lpstr>Cobertura Educación Básica</vt:lpstr>
      <vt:lpstr>Cobertura Media Superior</vt:lpstr>
      <vt:lpstr>Cobertura Superior</vt:lpstr>
      <vt:lpstr>Población Económicamente Ac</vt:lpstr>
      <vt:lpstr>Índice de Competitividad</vt:lpstr>
      <vt:lpstr>Derrama Económica</vt:lpstr>
      <vt:lpstr>Superficie Forestal</vt:lpstr>
      <vt:lpstr>Agua Potable</vt:lpstr>
      <vt:lpstr>Liquidez </vt:lpstr>
      <vt:lpstr>Endeudamiento</vt:lpstr>
      <vt:lpstr>Percepción de Seguridad</vt:lpstr>
      <vt:lpstr>Cifra Negra</vt:lpstr>
      <vt:lpstr>'Agua Potable'!Área_de_impresión</vt:lpstr>
      <vt:lpstr>'Cifra Negra'!Área_de_impresión</vt:lpstr>
      <vt:lpstr>'Cobertura Educación Básica'!Área_de_impresión</vt:lpstr>
      <vt:lpstr>'Cobertura Media Superior'!Área_de_impresión</vt:lpstr>
      <vt:lpstr>'Cobertura Superior'!Área_de_impresión</vt:lpstr>
      <vt:lpstr>'Coeficiente de Gini'!Área_de_impresión</vt:lpstr>
      <vt:lpstr>'Derrama Económica'!Área_de_impresión</vt:lpstr>
      <vt:lpstr>Endeudamiento!Área_de_impresión</vt:lpstr>
      <vt:lpstr>'Esperanza de Vida'!Área_de_impresión</vt:lpstr>
      <vt:lpstr>'Índice de Competitividad'!Área_de_impresión</vt:lpstr>
      <vt:lpstr>'Liquidez '!Área_de_impresión</vt:lpstr>
      <vt:lpstr>'Percepción de Seguridad'!Área_de_impresión</vt:lpstr>
      <vt:lpstr>'Población Económicamente Ac'!Área_de_impresión</vt:lpstr>
      <vt:lpstr>PRE_CONAC_036_GASTO_POR_CATEGOR!Área_de_impresión</vt:lpstr>
      <vt:lpstr>PRE_CONAC_037_ESTADO_SOBRE_EJER!Área_de_impresión</vt:lpstr>
      <vt:lpstr>'Rezago Educativo '!Área_de_impresión</vt:lpstr>
      <vt:lpstr>'Superficie Forestal'!Área_de_impresión</vt:lpstr>
      <vt:lpstr>PRE_CONAC_036_GASTO_POR_CATEGOR!Títulos_a_imprimir</vt:lpstr>
      <vt:lpstr>PRE_CONAC_037_ESTADO_SOBRE_EJER!Títulos_a_imprimir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PASCUAL</dc:creator>
  <cp:lastModifiedBy>Juan acuña</cp:lastModifiedBy>
  <cp:lastPrinted>2024-07-09T18:00:55Z</cp:lastPrinted>
  <dcterms:created xsi:type="dcterms:W3CDTF">2015-02-05T12:32:58Z</dcterms:created>
  <dcterms:modified xsi:type="dcterms:W3CDTF">2024-07-24T18:48:24Z</dcterms:modified>
</cp:coreProperties>
</file>